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520" windowHeight="11595" activeTab="2"/>
  </bookViews>
  <sheets>
    <sheet name="PGM-SSSE" sheetId="1" r:id="rId1"/>
    <sheet name="objetos" sheetId="2" r:id="rId2"/>
    <sheet name="PACC" sheetId="3" r:id="rId3"/>
    <sheet name="POA 2015" sheetId="4" r:id="rId4"/>
  </sheets>
  <definedNames>
    <definedName name="_xlnm.Print_Area" localSheetId="2">PACC!$A$1:$AA$32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3"/>
  <c r="AA19" l="1"/>
  <c r="Z19"/>
  <c r="AA18"/>
  <c r="AA17"/>
  <c r="Z17"/>
  <c r="EG25" i="4"/>
  <c r="CN25"/>
  <c r="BP25"/>
  <c r="AR25"/>
  <c r="EG24"/>
  <c r="AX24"/>
  <c r="BD24" s="1"/>
  <c r="BJ24" s="1"/>
  <c r="AR24"/>
  <c r="EG23"/>
  <c r="AX23"/>
  <c r="BD23" s="1"/>
  <c r="BJ23" s="1"/>
  <c r="AR23"/>
  <c r="EG20"/>
  <c r="DL20"/>
  <c r="CN20"/>
  <c r="BP20"/>
  <c r="AR20"/>
  <c r="DR20" s="1"/>
  <c r="DY20" s="1"/>
  <c r="EG19"/>
  <c r="AF19"/>
  <c r="AL19" s="1"/>
  <c r="EH16"/>
  <c r="AF15"/>
  <c r="AL15" s="1"/>
  <c r="AX15" s="1"/>
  <c r="K15" i="2"/>
  <c r="T7" i="1"/>
  <c r="DR25" i="4" l="1"/>
  <c r="DY25" s="1"/>
  <c r="BD15"/>
  <c r="BJ15" s="1"/>
  <c r="AX19"/>
  <c r="AR19"/>
  <c r="BV23"/>
  <c r="BP23"/>
  <c r="CB24"/>
  <c r="CH24" s="1"/>
  <c r="CT24" s="1"/>
  <c r="DL24" s="1"/>
  <c r="BV24"/>
  <c r="BP24"/>
  <c r="AR15"/>
  <c r="F30" i="2"/>
  <c r="L7" i="1"/>
  <c r="P7"/>
  <c r="H7"/>
  <c r="T6"/>
  <c r="P6"/>
  <c r="L6"/>
  <c r="H6"/>
  <c r="C29" i="2"/>
  <c r="M5" i="1"/>
  <c r="N5" s="1"/>
  <c r="L5"/>
  <c r="H5"/>
  <c r="F15" i="2"/>
  <c r="E15"/>
  <c r="D15"/>
  <c r="C15"/>
  <c r="J4" i="1"/>
  <c r="M4" s="1"/>
  <c r="I4"/>
  <c r="H4"/>
  <c r="L4" l="1"/>
  <c r="N4"/>
  <c r="O4" s="1"/>
  <c r="Q4" s="1"/>
  <c r="K4"/>
  <c r="BD19" i="4"/>
  <c r="BJ19" s="1"/>
  <c r="BV19" s="1"/>
  <c r="BP15"/>
  <c r="CB23"/>
  <c r="CH23" s="1"/>
  <c r="CB15"/>
  <c r="CH15" s="1"/>
  <c r="CT15" s="1"/>
  <c r="BV15"/>
  <c r="BJ17"/>
  <c r="BP17" s="1"/>
  <c r="CN24"/>
  <c r="DR24" s="1"/>
  <c r="DY24" s="1"/>
  <c r="U7" i="1"/>
  <c r="O5"/>
  <c r="P5"/>
  <c r="U5" s="1"/>
  <c r="U6"/>
  <c r="CN15" i="4" l="1"/>
  <c r="CN23"/>
  <c r="DR23" s="1"/>
  <c r="DY23" s="1"/>
  <c r="P4" i="1"/>
  <c r="T4"/>
  <c r="U4" s="1"/>
  <c r="R4"/>
  <c r="S4" s="1"/>
  <c r="CZ15" i="4"/>
  <c r="DF15" s="1"/>
  <c r="DF16" s="1"/>
  <c r="CB19"/>
  <c r="CH19" s="1"/>
  <c r="CT19" s="1"/>
  <c r="BP19"/>
  <c r="U8" i="1"/>
  <c r="DL15" i="4" l="1"/>
  <c r="DR15" s="1"/>
  <c r="DY15" s="1"/>
  <c r="CZ19"/>
  <c r="DL19" s="1"/>
  <c r="CN19"/>
  <c r="DR16"/>
  <c r="DL16"/>
  <c r="DF18"/>
  <c r="DL18" s="1"/>
  <c r="DR19" l="1"/>
  <c r="DY19" s="1"/>
  <c r="DY17"/>
  <c r="DY18" s="1"/>
  <c r="DY16"/>
  <c r="DR17"/>
  <c r="DR18" s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A1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<sst xmlns="http://schemas.openxmlformats.org/spreadsheetml/2006/main" count="463" uniqueCount="222">
  <si>
    <t>Unidad Ejecutora</t>
  </si>
  <si>
    <t>Fuente</t>
  </si>
  <si>
    <t>CODIGO</t>
  </si>
  <si>
    <t>Clase de Gasto</t>
  </si>
  <si>
    <t>CG1</t>
  </si>
  <si>
    <t>CG9</t>
  </si>
  <si>
    <t>9 Pasajes, Viáticos</t>
  </si>
  <si>
    <t>CG14</t>
  </si>
  <si>
    <t>TOTAL</t>
  </si>
  <si>
    <t>147 SUB SECRETARIA DE SERVICIOS EDUCATIVOS</t>
  </si>
  <si>
    <t>Alimentos y Bebidas</t>
  </si>
  <si>
    <t>Enero</t>
  </si>
  <si>
    <t>Febero</t>
  </si>
  <si>
    <t>Marzo</t>
  </si>
  <si>
    <t>I Trimestre</t>
  </si>
  <si>
    <t>Abril</t>
  </si>
  <si>
    <t xml:space="preserve">Mayo </t>
  </si>
  <si>
    <t>Junio</t>
  </si>
  <si>
    <t>II Trimestre</t>
  </si>
  <si>
    <t>Julio</t>
  </si>
  <si>
    <t xml:space="preserve">Agosto </t>
  </si>
  <si>
    <t>Septiembre</t>
  </si>
  <si>
    <t>III Trimestre</t>
  </si>
  <si>
    <t>Octubre</t>
  </si>
  <si>
    <t>Noviembre</t>
  </si>
  <si>
    <t>Diciembre</t>
  </si>
  <si>
    <t>IV Trimestre</t>
  </si>
  <si>
    <t>Total</t>
  </si>
  <si>
    <t xml:space="preserve"> 1 Sueldos. Exclusiva para sueldos, colaterales y aporte patronal. (SGG 11000 AL 12000)</t>
  </si>
  <si>
    <t xml:space="preserve"> 14 Combustibles y Lubricantes </t>
  </si>
  <si>
    <t>Objeto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</si>
  <si>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</si>
  <si>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</si>
  <si>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</si>
  <si>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</si>
  <si>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</si>
  <si>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</si>
  <si>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</si>
  <si>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</si>
  <si>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septiuembre</t>
  </si>
  <si>
    <t>nov</t>
  </si>
  <si>
    <t>dic</t>
  </si>
  <si>
    <t>total</t>
  </si>
  <si>
    <t>septiembre</t>
  </si>
  <si>
    <t>noviembre</t>
  </si>
  <si>
    <t>diciembre</t>
  </si>
  <si>
    <t>tolta</t>
  </si>
  <si>
    <t>octubre</t>
  </si>
  <si>
    <t>INSTITUCION : 050 SECRETARIA DE EDUCACION</t>
  </si>
  <si>
    <t>PROGRAMA:</t>
  </si>
  <si>
    <t>SUBPROGRAMA: 00</t>
  </si>
  <si>
    <t>PROYECTO:</t>
  </si>
  <si>
    <t xml:space="preserve">ACTIVIDAD: </t>
  </si>
  <si>
    <t>UNIDAD EJECUTORA: 147</t>
  </si>
  <si>
    <t xml:space="preserve"> </t>
  </si>
  <si>
    <t xml:space="preserve">UNIDAD ADMINISTRATIVA: </t>
  </si>
  <si>
    <t xml:space="preserve">UBICACIÒN GEOGRAFICA: </t>
  </si>
  <si>
    <t>FP-03</t>
  </si>
  <si>
    <t>MARCO ESTRATÉGICO</t>
  </si>
  <si>
    <t>MANDATO INSTITUCIONAL</t>
  </si>
  <si>
    <t>PRODUCTO / ACTIVIDAD DE POA</t>
  </si>
  <si>
    <t>FINANCIAMIENTO AÑO 2014</t>
  </si>
  <si>
    <t>MEDIOS DE VERIFICACION</t>
  </si>
  <si>
    <t>SUPUESTOS</t>
  </si>
  <si>
    <t xml:space="preserve"> RESPONSABLE</t>
  </si>
  <si>
    <t xml:space="preserve">CODIGO </t>
  </si>
  <si>
    <t>VARIABLE MACROECONOMICA</t>
  </si>
  <si>
    <t>JUSTIFICACION</t>
  </si>
  <si>
    <t>PROYECCIONES</t>
  </si>
  <si>
    <t>PLAN DE GOBIERNO</t>
  </si>
  <si>
    <t>PLAN DEL SUBSECTOR</t>
  </si>
  <si>
    <t>OBJETO DEL GASTO</t>
  </si>
  <si>
    <t>DESCRIPCION</t>
  </si>
  <si>
    <t>FTE.</t>
  </si>
  <si>
    <t>ORG.</t>
  </si>
  <si>
    <t>PRIMER TRIMESTRE</t>
  </si>
  <si>
    <t>SEGUNDO TRIMESTRE</t>
  </si>
  <si>
    <t>TERCER TRIMESTRE</t>
  </si>
  <si>
    <t>CUARTO TRIMESTRE</t>
  </si>
  <si>
    <t>TOTAL ANUAL PRESUP. DE LA SE</t>
  </si>
  <si>
    <t xml:space="preserve"> PRESUPUESTO DE COOPERANTES</t>
  </si>
  <si>
    <t>TOTAL PRESUPUESTO</t>
  </si>
  <si>
    <t>VISIÓN DE PAÍS /PLAN DE NACION</t>
  </si>
  <si>
    <t>OBJETIVO</t>
  </si>
  <si>
    <t>RESULTADO</t>
  </si>
  <si>
    <t>INDICADORES</t>
  </si>
  <si>
    <t xml:space="preserve"> AREAS ESTRATEGICA</t>
  </si>
  <si>
    <t>PRIORIDADES</t>
  </si>
  <si>
    <t>OBJETIVO ESTRATEGICO</t>
  </si>
  <si>
    <t xml:space="preserve">RESULTADO DE GESTION </t>
  </si>
  <si>
    <t>POBLACION OBJETIVO</t>
  </si>
  <si>
    <t xml:space="preserve">POBLACION POTENCIAL </t>
  </si>
  <si>
    <t>PRODUCTO / ACTIVIDAD</t>
  </si>
  <si>
    <t>UNIDAD DE MEDIDA</t>
  </si>
  <si>
    <t>ACUMULABLE</t>
  </si>
  <si>
    <t>ENERO</t>
  </si>
  <si>
    <t>FEBRERO</t>
  </si>
  <si>
    <t>MARZO</t>
  </si>
  <si>
    <t>TOTAL   I TRIMESTRE</t>
  </si>
  <si>
    <t>ABRIL</t>
  </si>
  <si>
    <t>MAYO</t>
  </si>
  <si>
    <t>JUNIO</t>
  </si>
  <si>
    <t>TOTAL II TRIMESTRE</t>
  </si>
  <si>
    <t>JULIO</t>
  </si>
  <si>
    <t>AGOSTO</t>
  </si>
  <si>
    <t>SEPTIEMBRE</t>
  </si>
  <si>
    <t xml:space="preserve"> TOTAL  III TRIMESTRE</t>
  </si>
  <si>
    <t>OCTUBRE</t>
  </si>
  <si>
    <t>NOVIEMBRE</t>
  </si>
  <si>
    <t>DICIEMBRE</t>
  </si>
  <si>
    <t xml:space="preserve"> TOTAL IV TRIMESTRE</t>
  </si>
  <si>
    <t>O</t>
  </si>
  <si>
    <t>M</t>
  </si>
  <si>
    <t>I</t>
  </si>
  <si>
    <t>VALOR PÚBLICO</t>
  </si>
  <si>
    <t>CANT. PROGRAMADA</t>
  </si>
  <si>
    <t>DISTRIBUCION DE ASIGNACION DE TECHOS PRESUPUESTARIOS</t>
  </si>
  <si>
    <t>CANT. EJEC</t>
  </si>
  <si>
    <t>COSTO DEVENG.</t>
  </si>
  <si>
    <t>% DEL INDICADOR</t>
  </si>
  <si>
    <t>DIFERENCIA COSTO</t>
  </si>
  <si>
    <t>AÑO 2016</t>
  </si>
  <si>
    <t>AÑO 2017</t>
  </si>
  <si>
    <t>AÑO 2018</t>
  </si>
  <si>
    <t>GESTION</t>
  </si>
  <si>
    <t xml:space="preserve">GERENCIA ADMINISTRATIVA INSTITUCIONAL EFICIENTE Y EFECTIVA 
</t>
  </si>
  <si>
    <t xml:space="preserve">FORTALECIMIENTO INSTITUCIONAL (SISTEMA DE INFORMACIÓN EDUCATIVA)
</t>
  </si>
  <si>
    <r>
      <t xml:space="preserve"> </t>
    </r>
    <r>
      <rPr>
        <b/>
        <sz val="12"/>
        <color indexed="8"/>
        <rFont val="Arial"/>
        <family val="2"/>
      </rPr>
      <t>Plan de Prevencion Social orientado a la disminucion de Violencia en los Centros Educativos del nivel Basico</t>
    </r>
  </si>
  <si>
    <t>Listas de Asistencia. Ayuda Memoria, Agenda</t>
  </si>
  <si>
    <t>Presupuesto Disponible en la fecha señalada</t>
  </si>
  <si>
    <t>Selma Yadira Silva</t>
  </si>
  <si>
    <t>Gastos en Educacion</t>
  </si>
  <si>
    <t>Disminuir  los indices de  violencia en los Centros Educativos</t>
  </si>
  <si>
    <t>Pago de Salario a Personal de Servicio Civil para el logro de los productos.</t>
  </si>
  <si>
    <t>personas</t>
  </si>
  <si>
    <t>Si</t>
  </si>
  <si>
    <t>Sueldos Basicos</t>
  </si>
  <si>
    <t>Decimo Tercer mes</t>
  </si>
  <si>
    <t>Decimo Cuarto Mes</t>
  </si>
  <si>
    <t>Complementarios</t>
  </si>
  <si>
    <t>Contribuciones al Instituto de Jubilaciones y Pensiones (INJUPEMP</t>
  </si>
  <si>
    <t>Contribuciones al Instituto de Seguridad Social</t>
  </si>
  <si>
    <t xml:space="preserve"> 18 Directores Departamentales capacitados en la metodologia en prevencion de violencia.</t>
  </si>
  <si>
    <t>SI</t>
  </si>
  <si>
    <t xml:space="preserve"> Organización de  12 Directores Departamentales  en  3 Redes</t>
  </si>
  <si>
    <t>Listas de Asistencia, actas de organización de la Red, Ayuda Memoria</t>
  </si>
  <si>
    <t>Directores Departamentales en precentes en el proceso de capacitacion</t>
  </si>
  <si>
    <t>Mejorar los proces de administracion  descentralizacion y organización   de las Direcciones Departamentales.</t>
  </si>
  <si>
    <t>NO</t>
  </si>
  <si>
    <t>Pasajes y Viaticos</t>
  </si>
  <si>
    <t>no</t>
  </si>
  <si>
    <t xml:space="preserve">Alimentos y Bebidas </t>
  </si>
  <si>
    <t xml:space="preserve"> Monitoreo  y seguimiento  a las Redes Departamentales.</t>
  </si>
  <si>
    <t>Informe</t>
  </si>
  <si>
    <t>Combustible y lubricantes</t>
  </si>
  <si>
    <t>PROGRAMA DE CONTRATACIONES (FECHAS ESTIMADAS/REALES)</t>
  </si>
  <si>
    <t>Preliminares</t>
  </si>
  <si>
    <t>Etapa de Inicio</t>
  </si>
  <si>
    <t>Etapa de Evaluación de Ofertas</t>
  </si>
  <si>
    <t>Etapa de Firma del Contrato</t>
  </si>
  <si>
    <t>Entregas</t>
  </si>
  <si>
    <t>DATOS FINALES DEL CONTRATO</t>
  </si>
  <si>
    <t>Invitación a Precalificar</t>
  </si>
  <si>
    <t>Evaluacion de Precalificacion</t>
  </si>
  <si>
    <t>Convocatoria a participar en el proceso</t>
  </si>
  <si>
    <t>Apertura de Ofertas</t>
  </si>
  <si>
    <t>Evaluacion de las Ofertas</t>
  </si>
  <si>
    <t>Subsanación</t>
  </si>
  <si>
    <t>Firma de la Adjudicación</t>
  </si>
  <si>
    <t>Firma del Contrato</t>
  </si>
  <si>
    <t>Recepcion de Bienes, Servicios u Obras</t>
  </si>
  <si>
    <t>No.</t>
  </si>
  <si>
    <t xml:space="preserve">Descripción </t>
  </si>
  <si>
    <t>Método de Compra</t>
  </si>
  <si>
    <t>Relación con el POA</t>
  </si>
  <si>
    <t>Clave Institucional</t>
  </si>
  <si>
    <t>INICIO</t>
  </si>
  <si>
    <t>FIN</t>
  </si>
  <si>
    <t>Nombre Adjudicatario (s)</t>
  </si>
  <si>
    <t>Contrato (s) #</t>
  </si>
  <si>
    <t>Costo Estimado</t>
  </si>
  <si>
    <t xml:space="preserve">Costo Final </t>
  </si>
  <si>
    <t>Nombre del proyecto u objeto de compra</t>
  </si>
  <si>
    <t>LPI, LPN, LP, 3C, 2C, CD</t>
  </si>
  <si>
    <t>correlativo del POA</t>
  </si>
  <si>
    <t>Correlativo de este contrato</t>
  </si>
  <si>
    <t>Estimada</t>
  </si>
  <si>
    <t>REAL</t>
  </si>
  <si>
    <t>Estimado</t>
  </si>
  <si>
    <t>2C</t>
  </si>
  <si>
    <t>N/A</t>
  </si>
  <si>
    <t>TOTAL ( X CADA CATEGORÍA)</t>
  </si>
  <si>
    <t>Fecha de emisión:</t>
  </si>
  <si>
    <t>Fecha de Aprobación:</t>
  </si>
  <si>
    <t>Emitido por:</t>
  </si>
  <si>
    <t>Fecha de Modificacion</t>
  </si>
  <si>
    <t>DD/MM/AA</t>
  </si>
  <si>
    <t xml:space="preserve">Modificado por </t>
  </si>
  <si>
    <t>Fecha de Registro ONCAE:</t>
  </si>
  <si>
    <t>Recibido por:</t>
  </si>
  <si>
    <t>Aprobado por:</t>
  </si>
  <si>
    <t>Fecha de Aprobacion</t>
  </si>
  <si>
    <t>Aprobado por</t>
  </si>
  <si>
    <t>Fecha Actualización ONCAE:</t>
  </si>
  <si>
    <t>Actualizado por:</t>
  </si>
  <si>
    <t>SECRETARÍA DE ESTADO EN EL DESPACHO DE EDUCACION</t>
  </si>
  <si>
    <t>UNIDAD EJECUTORA 147</t>
  </si>
  <si>
    <t>Sub Secretaria de Servicios Educativos</t>
  </si>
  <si>
    <t>3C</t>
  </si>
  <si>
    <t xml:space="preserve">FONDOS NACIONALES </t>
  </si>
  <si>
    <t>PLAN ANUAL DE COMPRAS Y CONTRATACIONES (PACC) PARA EL AÑO FISCAL 2015</t>
  </si>
  <si>
    <t>No 001</t>
  </si>
  <si>
    <t>No 002</t>
  </si>
  <si>
    <t>Melissa Isabel Rodriguez</t>
  </si>
  <si>
    <t xml:space="preserve">Selma Yadira Silva </t>
  </si>
  <si>
    <r>
      <t xml:space="preserve">                                        </t>
    </r>
    <r>
      <rPr>
        <b/>
        <sz val="11"/>
        <color theme="1"/>
        <rFont val="Calibri"/>
        <family val="2"/>
        <scheme val="minor"/>
      </rPr>
      <t xml:space="preserve">  Sub Secretaria de Servicios Educativos</t>
    </r>
  </si>
  <si>
    <t xml:space="preserve">  Unidad Ejecutora 147</t>
  </si>
  <si>
    <r>
      <t xml:space="preserve">Categoría: </t>
    </r>
    <r>
      <rPr>
        <i/>
        <sz val="8"/>
        <rFont val="Arial"/>
        <family val="2"/>
      </rPr>
      <t>[Bienes, Obras o Servicios diferentes a las Consultorías]</t>
    </r>
  </si>
  <si>
    <t>Alimentacion para Jornada  de Capacitacion a 12 Direcores Departamentales sobre la Funcionalidad de  las Redes Departamentales,</t>
  </si>
  <si>
    <t xml:space="preserve"> Adquision de Combustible y Lubricantes para el Monitoreo  y seguimiento  a las Red de Directores Departamentales de la Zona Centro Sur Oriente.</t>
  </si>
  <si>
    <t xml:space="preserve"> Adquision de Combustible y Lubricantes para el Monitoreo  y seguimiento  a las Red de Directores Departamentales de la Zona Norte</t>
  </si>
  <si>
    <t>No 003</t>
  </si>
</sst>
</file>

<file path=xl/styles.xml><?xml version="1.0" encoding="utf-8"?>
<styleSheet xmlns="http://schemas.openxmlformats.org/spreadsheetml/2006/main">
  <numFmts count="5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&quot;L.&quot;\ #,##0.00"/>
    <numFmt numFmtId="167" formatCode="#,##0.0"/>
    <numFmt numFmtId="168" formatCode="&quot;L&quot;#,##0.00"/>
  </numFmts>
  <fonts count="4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name val="Arial"/>
      <family val="2"/>
    </font>
    <font>
      <b/>
      <sz val="10"/>
      <color indexed="8"/>
      <name val="Calibri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indexed="8"/>
      <name val="Arial"/>
      <family val="2"/>
    </font>
    <font>
      <sz val="10"/>
      <color theme="1"/>
      <name val="Arial"/>
      <family val="2"/>
    </font>
    <font>
      <b/>
      <sz val="12"/>
      <color theme="2" tint="-0.499984740745262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8"/>
      <color theme="0"/>
      <name val="Arial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gency FB"/>
      <family val="2"/>
    </font>
    <font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9"/>
      </patternFill>
    </fill>
    <fill>
      <patternFill patternType="solid">
        <fgColor theme="2" tint="-9.9978637043366805E-2"/>
        <bgColor indexed="9"/>
      </patternFill>
    </fill>
    <fill>
      <patternFill patternType="solid">
        <fgColor theme="4" tint="0.79998168889431442"/>
        <bgColor indexed="9"/>
      </patternFill>
    </fill>
    <fill>
      <patternFill patternType="solid">
        <fgColor theme="6" tint="0.79998168889431442"/>
        <bgColor indexed="9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2" fillId="2" borderId="5" xfId="0" applyFont="1" applyFill="1" applyBorder="1" applyAlignment="1">
      <alignment horizontal="center" vertical="center"/>
    </xf>
    <xf numFmtId="0" fontId="0" fillId="4" borderId="0" xfId="0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4" fontId="0" fillId="0" borderId="1" xfId="0" applyNumberFormat="1" applyBorder="1"/>
    <xf numFmtId="4" fontId="0" fillId="0" borderId="0" xfId="0" applyNumberFormat="1"/>
    <xf numFmtId="4" fontId="0" fillId="4" borderId="1" xfId="0" applyNumberFormat="1" applyFill="1" applyBorder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6" fillId="5" borderId="0" xfId="0" applyFont="1" applyFill="1" applyBorder="1" applyAlignment="1">
      <alignment horizontal="left" vertical="top" wrapText="1"/>
    </xf>
    <xf numFmtId="166" fontId="5" fillId="0" borderId="0" xfId="0" applyNumberFormat="1" applyFont="1"/>
    <xf numFmtId="0" fontId="7" fillId="0" borderId="0" xfId="0" applyFont="1"/>
    <xf numFmtId="0" fontId="8" fillId="0" borderId="0" xfId="0" applyFont="1"/>
    <xf numFmtId="0" fontId="8" fillId="0" borderId="0" xfId="0" applyFont="1" applyFill="1" applyBorder="1"/>
    <xf numFmtId="0" fontId="9" fillId="6" borderId="6" xfId="0" applyFont="1" applyFill="1" applyBorder="1" applyAlignment="1"/>
    <xf numFmtId="0" fontId="9" fillId="6" borderId="7" xfId="0" applyFont="1" applyFill="1" applyBorder="1" applyAlignment="1"/>
    <xf numFmtId="0" fontId="7" fillId="6" borderId="8" xfId="0" applyFont="1" applyFill="1" applyBorder="1" applyAlignment="1"/>
    <xf numFmtId="0" fontId="7" fillId="6" borderId="9" xfId="0" applyFont="1" applyFill="1" applyBorder="1" applyAlignment="1"/>
    <xf numFmtId="0" fontId="9" fillId="6" borderId="10" xfId="0" applyFont="1" applyFill="1" applyBorder="1" applyAlignment="1"/>
    <xf numFmtId="0" fontId="9" fillId="6" borderId="8" xfId="0" applyFont="1" applyFill="1" applyBorder="1" applyAlignment="1"/>
    <xf numFmtId="0" fontId="9" fillId="6" borderId="9" xfId="0" applyFont="1" applyFill="1" applyBorder="1" applyAlignment="1"/>
    <xf numFmtId="0" fontId="9" fillId="0" borderId="0" xfId="0" applyFont="1"/>
    <xf numFmtId="0" fontId="9" fillId="6" borderId="15" xfId="0" applyFont="1" applyFill="1" applyBorder="1" applyAlignment="1"/>
    <xf numFmtId="0" fontId="9" fillId="6" borderId="16" xfId="0" applyFont="1" applyFill="1" applyBorder="1" applyAlignment="1"/>
    <xf numFmtId="0" fontId="7" fillId="6" borderId="17" xfId="0" applyFont="1" applyFill="1" applyBorder="1" applyAlignment="1"/>
    <xf numFmtId="0" fontId="7" fillId="6" borderId="18" xfId="0" applyFont="1" applyFill="1" applyBorder="1" applyAlignment="1"/>
    <xf numFmtId="0" fontId="9" fillId="6" borderId="19" xfId="0" applyFont="1" applyFill="1" applyBorder="1" applyAlignment="1"/>
    <xf numFmtId="0" fontId="10" fillId="6" borderId="18" xfId="0" applyFont="1" applyFill="1" applyBorder="1" applyAlignment="1"/>
    <xf numFmtId="0" fontId="9" fillId="6" borderId="18" xfId="0" applyFont="1" applyFill="1" applyBorder="1" applyAlignment="1"/>
    <xf numFmtId="0" fontId="7" fillId="6" borderId="24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horizontal="center" vertical="center"/>
    </xf>
    <xf numFmtId="0" fontId="7" fillId="7" borderId="31" xfId="0" applyFont="1" applyFill="1" applyBorder="1" applyAlignment="1">
      <alignment horizontal="center" vertical="center"/>
    </xf>
    <xf numFmtId="0" fontId="15" fillId="7" borderId="36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4" fontId="11" fillId="15" borderId="36" xfId="0" applyNumberFormat="1" applyFont="1" applyFill="1" applyBorder="1" applyAlignment="1">
      <alignment horizontal="center" vertical="center" wrapText="1"/>
    </xf>
    <xf numFmtId="4" fontId="11" fillId="15" borderId="36" xfId="0" applyNumberFormat="1" applyFont="1" applyFill="1" applyBorder="1" applyAlignment="1">
      <alignment horizontal="center" vertical="center"/>
    </xf>
    <xf numFmtId="4" fontId="11" fillId="11" borderId="36" xfId="0" applyNumberFormat="1" applyFont="1" applyFill="1" applyBorder="1" applyAlignment="1">
      <alignment horizontal="center" vertical="center" wrapText="1"/>
    </xf>
    <xf numFmtId="4" fontId="11" fillId="11" borderId="36" xfId="0" applyNumberFormat="1" applyFont="1" applyFill="1" applyBorder="1" applyAlignment="1">
      <alignment horizontal="center" vertical="center"/>
    </xf>
    <xf numFmtId="4" fontId="11" fillId="3" borderId="36" xfId="0" applyNumberFormat="1" applyFont="1" applyFill="1" applyBorder="1" applyAlignment="1">
      <alignment horizontal="center" vertical="center" wrapText="1"/>
    </xf>
    <xf numFmtId="4" fontId="11" fillId="3" borderId="36" xfId="0" applyNumberFormat="1" applyFont="1" applyFill="1" applyBorder="1" applyAlignment="1">
      <alignment horizontal="center" vertical="center"/>
    </xf>
    <xf numFmtId="4" fontId="11" fillId="3" borderId="24" xfId="0" applyNumberFormat="1" applyFont="1" applyFill="1" applyBorder="1" applyAlignment="1">
      <alignment horizontal="center" vertical="center" wrapText="1"/>
    </xf>
    <xf numFmtId="4" fontId="11" fillId="3" borderId="24" xfId="0" applyNumberFormat="1" applyFont="1" applyFill="1" applyBorder="1" applyAlignment="1">
      <alignment horizontal="center" vertical="center"/>
    </xf>
    <xf numFmtId="4" fontId="11" fillId="3" borderId="23" xfId="0" applyNumberFormat="1" applyFont="1" applyFill="1" applyBorder="1" applyAlignment="1">
      <alignment horizontal="center" vertical="center"/>
    </xf>
    <xf numFmtId="4" fontId="11" fillId="15" borderId="24" xfId="0" applyNumberFormat="1" applyFont="1" applyFill="1" applyBorder="1" applyAlignment="1">
      <alignment horizontal="center" vertical="center" wrapText="1"/>
    </xf>
    <xf numFmtId="4" fontId="11" fillId="15" borderId="24" xfId="0" applyNumberFormat="1" applyFont="1" applyFill="1" applyBorder="1" applyAlignment="1">
      <alignment horizontal="center" vertical="center"/>
    </xf>
    <xf numFmtId="4" fontId="11" fillId="12" borderId="24" xfId="0" applyNumberFormat="1" applyFont="1" applyFill="1" applyBorder="1" applyAlignment="1">
      <alignment horizontal="center" vertical="center" wrapText="1"/>
    </xf>
    <xf numFmtId="4" fontId="11" fillId="12" borderId="24" xfId="0" applyNumberFormat="1" applyFont="1" applyFill="1" applyBorder="1" applyAlignment="1">
      <alignment horizontal="center" vertical="center"/>
    </xf>
    <xf numFmtId="4" fontId="11" fillId="14" borderId="36" xfId="0" applyNumberFormat="1" applyFont="1" applyFill="1" applyBorder="1" applyAlignment="1">
      <alignment horizontal="center" vertical="center"/>
    </xf>
    <xf numFmtId="4" fontId="11" fillId="13" borderId="36" xfId="0" applyNumberFormat="1" applyFont="1" applyFill="1" applyBorder="1" applyAlignment="1">
      <alignment horizontal="center" vertical="center" wrapText="1"/>
    </xf>
    <xf numFmtId="4" fontId="11" fillId="13" borderId="36" xfId="0" applyNumberFormat="1" applyFont="1" applyFill="1" applyBorder="1" applyAlignment="1">
      <alignment horizontal="center" vertical="center"/>
    </xf>
    <xf numFmtId="4" fontId="11" fillId="9" borderId="36" xfId="0" applyNumberFormat="1" applyFont="1" applyFill="1" applyBorder="1" applyAlignment="1">
      <alignment horizontal="center" vertical="center" wrapText="1"/>
    </xf>
    <xf numFmtId="4" fontId="11" fillId="9" borderId="36" xfId="0" applyNumberFormat="1" applyFont="1" applyFill="1" applyBorder="1" applyAlignment="1">
      <alignment horizontal="center" vertical="center"/>
    </xf>
    <xf numFmtId="0" fontId="9" fillId="10" borderId="28" xfId="0" applyFont="1" applyFill="1" applyBorder="1" applyAlignment="1">
      <alignment horizontal="center" vertical="center" wrapText="1"/>
    </xf>
    <xf numFmtId="0" fontId="16" fillId="10" borderId="28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left" vertical="top" wrapText="1"/>
    </xf>
    <xf numFmtId="0" fontId="17" fillId="11" borderId="28" xfId="0" applyFont="1" applyFill="1" applyBorder="1" applyAlignment="1">
      <alignment horizontal="left" vertical="top" wrapText="1"/>
    </xf>
    <xf numFmtId="3" fontId="17" fillId="11" borderId="1" xfId="0" applyNumberFormat="1" applyFont="1" applyFill="1" applyBorder="1" applyAlignment="1">
      <alignment horizontal="left" vertical="top" wrapText="1"/>
    </xf>
    <xf numFmtId="3" fontId="18" fillId="9" borderId="1" xfId="0" applyNumberFormat="1" applyFont="1" applyFill="1" applyBorder="1" applyAlignment="1">
      <alignment horizontal="center" vertical="center"/>
    </xf>
    <xf numFmtId="0" fontId="19" fillId="5" borderId="38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167" fontId="11" fillId="9" borderId="1" xfId="0" applyNumberFormat="1" applyFont="1" applyFill="1" applyBorder="1" applyAlignment="1">
      <alignment horizontal="center" vertical="center" wrapText="1"/>
    </xf>
    <xf numFmtId="4" fontId="11" fillId="9" borderId="1" xfId="0" applyNumberFormat="1" applyFont="1" applyFill="1" applyBorder="1" applyAlignment="1">
      <alignment horizontal="center" vertical="center" wrapText="1"/>
    </xf>
    <xf numFmtId="4" fontId="11" fillId="9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6" fillId="10" borderId="5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left" vertical="top" wrapText="1"/>
    </xf>
    <xf numFmtId="4" fontId="9" fillId="9" borderId="1" xfId="0" applyNumberFormat="1" applyFont="1" applyFill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vertical="top" wrapText="1"/>
    </xf>
    <xf numFmtId="3" fontId="17" fillId="9" borderId="1" xfId="0" applyNumberFormat="1" applyFont="1" applyFill="1" applyBorder="1" applyAlignment="1">
      <alignment horizontal="left" vertical="top" wrapText="1"/>
    </xf>
    <xf numFmtId="3" fontId="17" fillId="9" borderId="1" xfId="0" applyNumberFormat="1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/>
    </xf>
    <xf numFmtId="3" fontId="16" fillId="9" borderId="1" xfId="0" applyNumberFormat="1" applyFont="1" applyFill="1" applyBorder="1" applyAlignment="1">
      <alignment horizontal="left" vertical="center" wrapText="1"/>
    </xf>
    <xf numFmtId="0" fontId="16" fillId="16" borderId="38" xfId="0" applyFont="1" applyFill="1" applyBorder="1" applyAlignment="1">
      <alignment horizontal="center" vertical="center"/>
    </xf>
    <xf numFmtId="3" fontId="16" fillId="16" borderId="1" xfId="0" applyNumberFormat="1" applyFont="1" applyFill="1" applyBorder="1" applyAlignment="1">
      <alignment vertical="top" wrapText="1"/>
    </xf>
    <xf numFmtId="3" fontId="17" fillId="16" borderId="1" xfId="0" applyNumberFormat="1" applyFont="1" applyFill="1" applyBorder="1" applyAlignment="1">
      <alignment horizontal="left" vertical="top" wrapText="1"/>
    </xf>
    <xf numFmtId="3" fontId="18" fillId="16" borderId="1" xfId="0" applyNumberFormat="1" applyFont="1" applyFill="1" applyBorder="1" applyAlignment="1">
      <alignment horizontal="center" vertical="center"/>
    </xf>
    <xf numFmtId="3" fontId="16" fillId="16" borderId="1" xfId="0" applyNumberFormat="1" applyFont="1" applyFill="1" applyBorder="1" applyAlignment="1">
      <alignment horizontal="center" vertical="center" wrapText="1"/>
    </xf>
    <xf numFmtId="3" fontId="21" fillId="16" borderId="1" xfId="0" applyNumberFormat="1" applyFont="1" applyFill="1" applyBorder="1" applyAlignment="1">
      <alignment horizontal="center" vertical="center"/>
    </xf>
    <xf numFmtId="0" fontId="21" fillId="16" borderId="1" xfId="0" applyFont="1" applyFill="1" applyBorder="1" applyAlignment="1">
      <alignment vertical="center" wrapText="1"/>
    </xf>
    <xf numFmtId="0" fontId="21" fillId="16" borderId="1" xfId="0" applyFont="1" applyFill="1" applyBorder="1"/>
    <xf numFmtId="0" fontId="17" fillId="16" borderId="1" xfId="0" applyFont="1" applyFill="1" applyBorder="1" applyAlignment="1">
      <alignment horizontal="center" vertical="center" wrapText="1"/>
    </xf>
    <xf numFmtId="166" fontId="22" fillId="16" borderId="1" xfId="0" applyNumberFormat="1" applyFont="1" applyFill="1" applyBorder="1" applyAlignment="1">
      <alignment horizontal="right" vertical="center" wrapText="1"/>
    </xf>
    <xf numFmtId="0" fontId="22" fillId="16" borderId="1" xfId="0" applyNumberFormat="1" applyFont="1" applyFill="1" applyBorder="1" applyAlignment="1">
      <alignment horizontal="right" vertical="center" wrapText="1"/>
    </xf>
    <xf numFmtId="0" fontId="23" fillId="16" borderId="1" xfId="0" applyFont="1" applyFill="1" applyBorder="1" applyAlignment="1">
      <alignment horizontal="center" vertical="center" wrapText="1"/>
    </xf>
    <xf numFmtId="4" fontId="23" fillId="16" borderId="1" xfId="0" applyNumberFormat="1" applyFont="1" applyFill="1" applyBorder="1" applyAlignment="1">
      <alignment vertical="center"/>
    </xf>
    <xf numFmtId="10" fontId="24" fillId="16" borderId="1" xfId="0" applyNumberFormat="1" applyFont="1" applyFill="1" applyBorder="1" applyAlignment="1">
      <alignment horizontal="center" vertical="center"/>
    </xf>
    <xf numFmtId="4" fontId="23" fillId="16" borderId="1" xfId="0" applyNumberFormat="1" applyFont="1" applyFill="1" applyBorder="1" applyAlignment="1">
      <alignment horizontal="center" vertical="center"/>
    </xf>
    <xf numFmtId="3" fontId="22" fillId="16" borderId="1" xfId="0" applyNumberFormat="1" applyFont="1" applyFill="1" applyBorder="1" applyAlignment="1">
      <alignment horizontal="center" vertical="center"/>
    </xf>
    <xf numFmtId="3" fontId="23" fillId="16" borderId="1" xfId="0" applyNumberFormat="1" applyFont="1" applyFill="1" applyBorder="1" applyAlignment="1">
      <alignment horizontal="center" vertical="center"/>
    </xf>
    <xf numFmtId="166" fontId="22" fillId="16" borderId="1" xfId="0" applyNumberFormat="1" applyFont="1" applyFill="1" applyBorder="1" applyAlignment="1">
      <alignment horizontal="left" vertical="center" wrapText="1"/>
    </xf>
    <xf numFmtId="0" fontId="22" fillId="16" borderId="1" xfId="0" applyNumberFormat="1" applyFont="1" applyFill="1" applyBorder="1" applyAlignment="1">
      <alignment horizontal="center" vertical="center" wrapText="1"/>
    </xf>
    <xf numFmtId="0" fontId="25" fillId="16" borderId="0" xfId="0" applyFont="1" applyFill="1"/>
    <xf numFmtId="3" fontId="17" fillId="16" borderId="28" xfId="0" applyNumberFormat="1" applyFont="1" applyFill="1" applyBorder="1" applyAlignment="1">
      <alignment horizontal="left" vertical="top" wrapText="1"/>
    </xf>
    <xf numFmtId="3" fontId="16" fillId="16" borderId="5" xfId="0" applyNumberFormat="1" applyFont="1" applyFill="1" applyBorder="1" applyAlignment="1">
      <alignment horizontal="center" vertical="center" wrapText="1"/>
    </xf>
    <xf numFmtId="0" fontId="17" fillId="16" borderId="5" xfId="0" applyFont="1" applyFill="1" applyBorder="1" applyAlignment="1">
      <alignment horizontal="center" vertical="center" wrapText="1"/>
    </xf>
    <xf numFmtId="0" fontId="17" fillId="16" borderId="38" xfId="0" applyFont="1" applyFill="1" applyBorder="1" applyAlignment="1">
      <alignment horizontal="center" vertical="center" wrapText="1"/>
    </xf>
    <xf numFmtId="0" fontId="17" fillId="16" borderId="2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/>
    </xf>
    <xf numFmtId="0" fontId="16" fillId="18" borderId="1" xfId="0" applyFont="1" applyFill="1" applyBorder="1" applyAlignment="1">
      <alignment horizontal="left" vertical="top" wrapText="1"/>
    </xf>
    <xf numFmtId="0" fontId="17" fillId="18" borderId="28" xfId="0" applyFont="1" applyFill="1" applyBorder="1" applyAlignment="1">
      <alignment horizontal="left" vertical="top" wrapText="1"/>
    </xf>
    <xf numFmtId="3" fontId="17" fillId="18" borderId="1" xfId="0" applyNumberFormat="1" applyFont="1" applyFill="1" applyBorder="1" applyAlignment="1">
      <alignment horizontal="left" vertical="top" wrapText="1"/>
    </xf>
    <xf numFmtId="0" fontId="17" fillId="19" borderId="28" xfId="0" applyFont="1" applyFill="1" applyBorder="1" applyAlignment="1">
      <alignment horizontal="left" vertical="top" wrapText="1"/>
    </xf>
    <xf numFmtId="0" fontId="17" fillId="18" borderId="1" xfId="0" applyFont="1" applyFill="1" applyBorder="1" applyAlignment="1">
      <alignment horizontal="center" vertical="top" wrapText="1"/>
    </xf>
    <xf numFmtId="3" fontId="21" fillId="18" borderId="1" xfId="0" applyNumberFormat="1" applyFont="1" applyFill="1" applyBorder="1" applyAlignment="1">
      <alignment horizontal="center"/>
    </xf>
    <xf numFmtId="3" fontId="21" fillId="18" borderId="1" xfId="0" applyNumberFormat="1" applyFont="1" applyFill="1" applyBorder="1" applyAlignment="1">
      <alignment horizontal="center" vertical="center"/>
    </xf>
    <xf numFmtId="0" fontId="21" fillId="18" borderId="1" xfId="0" applyFont="1" applyFill="1" applyBorder="1"/>
    <xf numFmtId="4" fontId="21" fillId="18" borderId="2" xfId="0" applyNumberFormat="1" applyFont="1" applyFill="1" applyBorder="1" applyAlignment="1">
      <alignment horizontal="right" vertical="center" wrapText="1"/>
    </xf>
    <xf numFmtId="166" fontId="21" fillId="19" borderId="1" xfId="1" applyNumberFormat="1" applyFont="1" applyFill="1" applyBorder="1" applyAlignment="1">
      <alignment horizontal="right"/>
    </xf>
    <xf numFmtId="4" fontId="21" fillId="18" borderId="1" xfId="0" applyNumberFormat="1" applyFont="1" applyFill="1" applyBorder="1" applyAlignment="1">
      <alignment vertical="center"/>
    </xf>
    <xf numFmtId="0" fontId="21" fillId="18" borderId="1" xfId="0" applyFont="1" applyFill="1" applyBorder="1" applyAlignment="1">
      <alignment horizontal="center" vertical="center" wrapText="1"/>
    </xf>
    <xf numFmtId="10" fontId="18" fillId="18" borderId="1" xfId="0" applyNumberFormat="1" applyFont="1" applyFill="1" applyBorder="1" applyAlignment="1">
      <alignment horizontal="center" vertical="center"/>
    </xf>
    <xf numFmtId="4" fontId="21" fillId="18" borderId="1" xfId="0" applyNumberFormat="1" applyFont="1" applyFill="1" applyBorder="1" applyAlignment="1">
      <alignment horizontal="center" vertical="center"/>
    </xf>
    <xf numFmtId="0" fontId="23" fillId="18" borderId="1" xfId="0" applyFont="1" applyFill="1" applyBorder="1" applyAlignment="1">
      <alignment horizontal="center" vertical="center" wrapText="1"/>
    </xf>
    <xf numFmtId="4" fontId="23" fillId="18" borderId="1" xfId="0" applyNumberFormat="1" applyFont="1" applyFill="1" applyBorder="1" applyAlignment="1">
      <alignment vertical="center"/>
    </xf>
    <xf numFmtId="10" fontId="24" fillId="18" borderId="1" xfId="0" applyNumberFormat="1" applyFont="1" applyFill="1" applyBorder="1" applyAlignment="1">
      <alignment horizontal="center" vertical="center"/>
    </xf>
    <xf numFmtId="4" fontId="23" fillId="18" borderId="1" xfId="0" applyNumberFormat="1" applyFont="1" applyFill="1" applyBorder="1" applyAlignment="1">
      <alignment horizontal="center" vertical="center"/>
    </xf>
    <xf numFmtId="3" fontId="22" fillId="18" borderId="1" xfId="0" applyNumberFormat="1" applyFont="1" applyFill="1" applyBorder="1" applyAlignment="1">
      <alignment horizontal="center" vertical="center"/>
    </xf>
    <xf numFmtId="166" fontId="22" fillId="18" borderId="1" xfId="0" applyNumberFormat="1" applyFont="1" applyFill="1" applyBorder="1" applyAlignment="1">
      <alignment horizontal="right" vertical="center" wrapText="1"/>
    </xf>
    <xf numFmtId="3" fontId="23" fillId="18" borderId="1" xfId="0" applyNumberFormat="1" applyFont="1" applyFill="1" applyBorder="1" applyAlignment="1">
      <alignment horizontal="center" vertical="center"/>
    </xf>
    <xf numFmtId="166" fontId="26" fillId="19" borderId="1" xfId="1" applyNumberFormat="1" applyFont="1" applyFill="1" applyBorder="1" applyAlignment="1">
      <alignment horizontal="right"/>
    </xf>
    <xf numFmtId="166" fontId="18" fillId="19" borderId="1" xfId="1" applyNumberFormat="1" applyFont="1" applyFill="1" applyBorder="1" applyAlignment="1">
      <alignment horizontal="right"/>
    </xf>
    <xf numFmtId="0" fontId="27" fillId="18" borderId="1" xfId="0" applyFont="1" applyFill="1" applyBorder="1" applyAlignment="1">
      <alignment vertical="top" wrapText="1"/>
    </xf>
    <xf numFmtId="0" fontId="28" fillId="18" borderId="1" xfId="0" applyFont="1" applyFill="1" applyBorder="1" applyAlignment="1">
      <alignment vertical="top" wrapText="1"/>
    </xf>
    <xf numFmtId="49" fontId="27" fillId="18" borderId="1" xfId="0" applyNumberFormat="1" applyFont="1" applyFill="1" applyBorder="1" applyAlignment="1">
      <alignment horizontal="center" vertical="center"/>
    </xf>
    <xf numFmtId="0" fontId="25" fillId="17" borderId="0" xfId="0" applyFont="1" applyFill="1"/>
    <xf numFmtId="3" fontId="21" fillId="18" borderId="28" xfId="0" applyNumberFormat="1" applyFont="1" applyFill="1" applyBorder="1" applyAlignment="1">
      <alignment horizontal="center"/>
    </xf>
    <xf numFmtId="166" fontId="21" fillId="19" borderId="38" xfId="1" applyNumberFormat="1" applyFont="1" applyFill="1" applyBorder="1" applyAlignment="1">
      <alignment horizontal="right"/>
    </xf>
    <xf numFmtId="0" fontId="24" fillId="17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top" wrapText="1"/>
    </xf>
    <xf numFmtId="0" fontId="17" fillId="6" borderId="28" xfId="0" applyFont="1" applyFill="1" applyBorder="1" applyAlignment="1">
      <alignment horizontal="left" vertical="top" wrapText="1"/>
    </xf>
    <xf numFmtId="3" fontId="17" fillId="6" borderId="1" xfId="0" applyNumberFormat="1" applyFont="1" applyFill="1" applyBorder="1" applyAlignment="1">
      <alignment horizontal="left" vertical="top" wrapText="1"/>
    </xf>
    <xf numFmtId="0" fontId="23" fillId="6" borderId="1" xfId="0" applyFont="1" applyFill="1" applyBorder="1" applyAlignment="1">
      <alignment vertical="center" wrapText="1"/>
    </xf>
    <xf numFmtId="0" fontId="23" fillId="6" borderId="1" xfId="0" applyFont="1" applyFill="1" applyBorder="1" applyAlignment="1">
      <alignment horizontal="center" vertical="center" wrapText="1"/>
    </xf>
    <xf numFmtId="3" fontId="27" fillId="6" borderId="1" xfId="0" applyNumberFormat="1" applyFont="1" applyFill="1" applyBorder="1" applyAlignment="1">
      <alignment horizontal="center"/>
    </xf>
    <xf numFmtId="3" fontId="27" fillId="6" borderId="1" xfId="0" applyNumberFormat="1" applyFont="1" applyFill="1" applyBorder="1" applyAlignment="1"/>
    <xf numFmtId="3" fontId="27" fillId="6" borderId="1" xfId="0" applyNumberFormat="1" applyFont="1" applyFill="1" applyBorder="1"/>
    <xf numFmtId="0" fontId="21" fillId="6" borderId="1" xfId="0" applyFont="1" applyFill="1" applyBorder="1"/>
    <xf numFmtId="3" fontId="21" fillId="6" borderId="1" xfId="0" applyNumberFormat="1" applyFont="1" applyFill="1" applyBorder="1" applyAlignment="1">
      <alignment horizontal="center"/>
    </xf>
    <xf numFmtId="4" fontId="21" fillId="6" borderId="2" xfId="0" applyNumberFormat="1" applyFont="1" applyFill="1" applyBorder="1" applyAlignment="1">
      <alignment horizontal="right" vertical="center" wrapText="1"/>
    </xf>
    <xf numFmtId="166" fontId="21" fillId="20" borderId="1" xfId="1" applyNumberFormat="1" applyFont="1" applyFill="1" applyBorder="1" applyAlignment="1">
      <alignment horizontal="right"/>
    </xf>
    <xf numFmtId="4" fontId="21" fillId="6" borderId="1" xfId="0" applyNumberFormat="1" applyFont="1" applyFill="1" applyBorder="1" applyAlignment="1">
      <alignment vertical="center"/>
    </xf>
    <xf numFmtId="0" fontId="21" fillId="6" borderId="1" xfId="0" applyFont="1" applyFill="1" applyBorder="1" applyAlignment="1">
      <alignment horizontal="center" vertical="center" wrapText="1"/>
    </xf>
    <xf numFmtId="10" fontId="18" fillId="6" borderId="1" xfId="0" applyNumberFormat="1" applyFont="1" applyFill="1" applyBorder="1" applyAlignment="1">
      <alignment horizontal="center" vertical="center"/>
    </xf>
    <xf numFmtId="4" fontId="21" fillId="6" borderId="1" xfId="0" applyNumberFormat="1" applyFont="1" applyFill="1" applyBorder="1" applyAlignment="1">
      <alignment horizontal="center" vertical="center"/>
    </xf>
    <xf numFmtId="4" fontId="23" fillId="6" borderId="1" xfId="0" applyNumberFormat="1" applyFont="1" applyFill="1" applyBorder="1" applyAlignment="1">
      <alignment vertical="center"/>
    </xf>
    <xf numFmtId="10" fontId="24" fillId="6" borderId="1" xfId="0" applyNumberFormat="1" applyFont="1" applyFill="1" applyBorder="1" applyAlignment="1">
      <alignment horizontal="center" vertical="center"/>
    </xf>
    <xf numFmtId="4" fontId="23" fillId="6" borderId="1" xfId="0" applyNumberFormat="1" applyFont="1" applyFill="1" applyBorder="1" applyAlignment="1">
      <alignment horizontal="center" vertical="center"/>
    </xf>
    <xf numFmtId="3" fontId="22" fillId="6" borderId="1" xfId="0" applyNumberFormat="1" applyFont="1" applyFill="1" applyBorder="1" applyAlignment="1">
      <alignment horizontal="center" vertical="center"/>
    </xf>
    <xf numFmtId="166" fontId="22" fillId="6" borderId="1" xfId="0" applyNumberFormat="1" applyFont="1" applyFill="1" applyBorder="1" applyAlignment="1">
      <alignment horizontal="right" vertical="center" wrapText="1"/>
    </xf>
    <xf numFmtId="3" fontId="23" fillId="6" borderId="1" xfId="0" applyNumberFormat="1" applyFont="1" applyFill="1" applyBorder="1" applyAlignment="1">
      <alignment horizontal="center" vertical="center"/>
    </xf>
    <xf numFmtId="166" fontId="26" fillId="20" borderId="1" xfId="1" applyNumberFormat="1" applyFont="1" applyFill="1" applyBorder="1" applyAlignment="1">
      <alignment horizontal="right"/>
    </xf>
    <xf numFmtId="3" fontId="18" fillId="6" borderId="38" xfId="0" applyNumberFormat="1" applyFont="1" applyFill="1" applyBorder="1" applyAlignment="1">
      <alignment horizontal="center" vertical="center"/>
    </xf>
    <xf numFmtId="166" fontId="18" fillId="20" borderId="1" xfId="1" applyNumberFormat="1" applyFont="1" applyFill="1" applyBorder="1" applyAlignment="1">
      <alignment horizontal="right"/>
    </xf>
    <xf numFmtId="0" fontId="27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27" fillId="6" borderId="1" xfId="0" applyNumberFormat="1" applyFont="1" applyFill="1" applyBorder="1" applyAlignment="1">
      <alignment horizontal="center" vertical="center"/>
    </xf>
    <xf numFmtId="166" fontId="18" fillId="20" borderId="38" xfId="1" applyNumberFormat="1" applyFont="1" applyFill="1" applyBorder="1" applyAlignment="1">
      <alignment horizontal="right"/>
    </xf>
    <xf numFmtId="0" fontId="23" fillId="11" borderId="1" xfId="0" applyFont="1" applyFill="1" applyBorder="1" applyAlignment="1">
      <alignment vertical="center" wrapText="1"/>
    </xf>
    <xf numFmtId="0" fontId="23" fillId="11" borderId="1" xfId="0" applyFont="1" applyFill="1" applyBorder="1" applyAlignment="1">
      <alignment horizontal="center" vertical="center" wrapText="1"/>
    </xf>
    <xf numFmtId="3" fontId="27" fillId="11" borderId="1" xfId="0" applyNumberFormat="1" applyFont="1" applyFill="1" applyBorder="1" applyAlignment="1">
      <alignment horizontal="center"/>
    </xf>
    <xf numFmtId="3" fontId="27" fillId="11" borderId="1" xfId="0" applyNumberFormat="1" applyFont="1" applyFill="1" applyBorder="1" applyAlignment="1"/>
    <xf numFmtId="3" fontId="27" fillId="11" borderId="1" xfId="0" applyNumberFormat="1" applyFont="1" applyFill="1" applyBorder="1"/>
    <xf numFmtId="0" fontId="21" fillId="11" borderId="1" xfId="0" applyFont="1" applyFill="1" applyBorder="1"/>
    <xf numFmtId="3" fontId="21" fillId="11" borderId="1" xfId="0" applyNumberFormat="1" applyFont="1" applyFill="1" applyBorder="1" applyAlignment="1">
      <alignment horizontal="center"/>
    </xf>
    <xf numFmtId="4" fontId="21" fillId="11" borderId="2" xfId="0" applyNumberFormat="1" applyFont="1" applyFill="1" applyBorder="1" applyAlignment="1">
      <alignment horizontal="right" vertical="center" wrapText="1"/>
    </xf>
    <xf numFmtId="166" fontId="21" fillId="21" borderId="1" xfId="1" applyNumberFormat="1" applyFont="1" applyFill="1" applyBorder="1" applyAlignment="1">
      <alignment horizontal="right"/>
    </xf>
    <xf numFmtId="4" fontId="21" fillId="11" borderId="1" xfId="0" applyNumberFormat="1" applyFont="1" applyFill="1" applyBorder="1" applyAlignment="1">
      <alignment vertical="center"/>
    </xf>
    <xf numFmtId="0" fontId="21" fillId="11" borderId="1" xfId="0" applyFont="1" applyFill="1" applyBorder="1" applyAlignment="1">
      <alignment horizontal="center" vertical="center" wrapText="1"/>
    </xf>
    <xf numFmtId="10" fontId="18" fillId="11" borderId="1" xfId="0" applyNumberFormat="1" applyFont="1" applyFill="1" applyBorder="1" applyAlignment="1">
      <alignment horizontal="center" vertical="center"/>
    </xf>
    <xf numFmtId="4" fontId="21" fillId="11" borderId="1" xfId="0" applyNumberFormat="1" applyFont="1" applyFill="1" applyBorder="1" applyAlignment="1">
      <alignment horizontal="center" vertical="center"/>
    </xf>
    <xf numFmtId="4" fontId="23" fillId="11" borderId="1" xfId="0" applyNumberFormat="1" applyFont="1" applyFill="1" applyBorder="1" applyAlignment="1">
      <alignment vertical="center"/>
    </xf>
    <xf numFmtId="10" fontId="24" fillId="11" borderId="1" xfId="0" applyNumberFormat="1" applyFont="1" applyFill="1" applyBorder="1" applyAlignment="1">
      <alignment horizontal="center" vertical="center"/>
    </xf>
    <xf numFmtId="4" fontId="23" fillId="11" borderId="1" xfId="0" applyNumberFormat="1" applyFont="1" applyFill="1" applyBorder="1" applyAlignment="1">
      <alignment horizontal="center" vertical="center"/>
    </xf>
    <xf numFmtId="3" fontId="22" fillId="11" borderId="1" xfId="0" applyNumberFormat="1" applyFont="1" applyFill="1" applyBorder="1" applyAlignment="1">
      <alignment horizontal="center" vertical="center"/>
    </xf>
    <xf numFmtId="166" fontId="22" fillId="11" borderId="1" xfId="0" applyNumberFormat="1" applyFont="1" applyFill="1" applyBorder="1" applyAlignment="1">
      <alignment horizontal="right" vertical="center" wrapText="1"/>
    </xf>
    <xf numFmtId="3" fontId="23" fillId="11" borderId="1" xfId="0" applyNumberFormat="1" applyFont="1" applyFill="1" applyBorder="1" applyAlignment="1">
      <alignment horizontal="center" vertical="center"/>
    </xf>
    <xf numFmtId="3" fontId="18" fillId="11" borderId="38" xfId="0" applyNumberFormat="1" applyFont="1" applyFill="1" applyBorder="1" applyAlignment="1">
      <alignment horizontal="center" vertical="center"/>
    </xf>
    <xf numFmtId="166" fontId="18" fillId="11" borderId="38" xfId="0" applyNumberFormat="1" applyFont="1" applyFill="1" applyBorder="1" applyAlignment="1">
      <alignment horizontal="right" vertical="center" wrapText="1"/>
    </xf>
    <xf numFmtId="4" fontId="27" fillId="11" borderId="1" xfId="0" applyNumberFormat="1" applyFont="1" applyFill="1" applyBorder="1" applyAlignment="1">
      <alignment horizontal="center" vertical="center"/>
    </xf>
    <xf numFmtId="10" fontId="28" fillId="11" borderId="1" xfId="0" applyNumberFormat="1" applyFont="1" applyFill="1" applyBorder="1" applyAlignment="1">
      <alignment horizontal="center" vertical="center"/>
    </xf>
    <xf numFmtId="4" fontId="27" fillId="11" borderId="1" xfId="0" applyNumberFormat="1" applyFont="1" applyFill="1" applyBorder="1" applyAlignment="1">
      <alignment vertical="center"/>
    </xf>
    <xf numFmtId="0" fontId="21" fillId="11" borderId="1" xfId="0" applyFont="1" applyFill="1" applyBorder="1" applyAlignment="1">
      <alignment vertical="top" wrapText="1"/>
    </xf>
    <xf numFmtId="166" fontId="18" fillId="11" borderId="1" xfId="0" applyNumberFormat="1" applyFont="1" applyFill="1" applyBorder="1" applyAlignment="1">
      <alignment vertical="top" wrapText="1"/>
    </xf>
    <xf numFmtId="0" fontId="27" fillId="11" borderId="1" xfId="0" applyFont="1" applyFill="1" applyBorder="1" applyAlignment="1">
      <alignment vertical="top" wrapText="1"/>
    </xf>
    <xf numFmtId="0" fontId="28" fillId="11" borderId="1" xfId="0" applyFont="1" applyFill="1" applyBorder="1" applyAlignment="1">
      <alignment vertical="top" wrapText="1"/>
    </xf>
    <xf numFmtId="49" fontId="27" fillId="11" borderId="1" xfId="0" applyNumberFormat="1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left" vertical="top" wrapText="1"/>
    </xf>
    <xf numFmtId="0" fontId="17" fillId="12" borderId="28" xfId="0" applyFont="1" applyFill="1" applyBorder="1" applyAlignment="1">
      <alignment horizontal="left" vertical="top" wrapText="1"/>
    </xf>
    <xf numFmtId="3" fontId="17" fillId="12" borderId="1" xfId="0" applyNumberFormat="1" applyFont="1" applyFill="1" applyBorder="1" applyAlignment="1">
      <alignment horizontal="left" vertical="top" wrapText="1"/>
    </xf>
    <xf numFmtId="0" fontId="23" fillId="12" borderId="1" xfId="0" applyFont="1" applyFill="1" applyBorder="1" applyAlignment="1">
      <alignment vertical="center" wrapText="1"/>
    </xf>
    <xf numFmtId="0" fontId="23" fillId="12" borderId="1" xfId="0" applyFont="1" applyFill="1" applyBorder="1" applyAlignment="1">
      <alignment horizontal="center" vertical="center" wrapText="1"/>
    </xf>
    <xf numFmtId="3" fontId="27" fillId="12" borderId="1" xfId="0" applyNumberFormat="1" applyFont="1" applyFill="1" applyBorder="1" applyAlignment="1">
      <alignment horizontal="center"/>
    </xf>
    <xf numFmtId="3" fontId="27" fillId="12" borderId="1" xfId="0" applyNumberFormat="1" applyFont="1" applyFill="1" applyBorder="1" applyAlignment="1"/>
    <xf numFmtId="3" fontId="27" fillId="12" borderId="1" xfId="0" applyNumberFormat="1" applyFont="1" applyFill="1" applyBorder="1"/>
    <xf numFmtId="0" fontId="21" fillId="12" borderId="1" xfId="0" applyFont="1" applyFill="1" applyBorder="1"/>
    <xf numFmtId="3" fontId="21" fillId="12" borderId="1" xfId="0" applyNumberFormat="1" applyFont="1" applyFill="1" applyBorder="1" applyAlignment="1">
      <alignment horizontal="center"/>
    </xf>
    <xf numFmtId="4" fontId="21" fillId="12" borderId="2" xfId="0" applyNumberFormat="1" applyFont="1" applyFill="1" applyBorder="1" applyAlignment="1">
      <alignment horizontal="right" vertical="center" wrapText="1"/>
    </xf>
    <xf numFmtId="166" fontId="21" fillId="22" borderId="1" xfId="1" applyNumberFormat="1" applyFont="1" applyFill="1" applyBorder="1" applyAlignment="1">
      <alignment horizontal="right"/>
    </xf>
    <xf numFmtId="4" fontId="21" fillId="12" borderId="1" xfId="0" applyNumberFormat="1" applyFont="1" applyFill="1" applyBorder="1" applyAlignment="1">
      <alignment vertical="center"/>
    </xf>
    <xf numFmtId="0" fontId="21" fillId="12" borderId="1" xfId="0" applyFont="1" applyFill="1" applyBorder="1" applyAlignment="1">
      <alignment horizontal="center" vertical="center" wrapText="1"/>
    </xf>
    <xf numFmtId="10" fontId="18" fillId="12" borderId="1" xfId="0" applyNumberFormat="1" applyFont="1" applyFill="1" applyBorder="1" applyAlignment="1">
      <alignment horizontal="center" vertical="center"/>
    </xf>
    <xf numFmtId="4" fontId="21" fillId="12" borderId="1" xfId="0" applyNumberFormat="1" applyFont="1" applyFill="1" applyBorder="1" applyAlignment="1">
      <alignment horizontal="center" vertical="center"/>
    </xf>
    <xf numFmtId="4" fontId="23" fillId="12" borderId="1" xfId="0" applyNumberFormat="1" applyFont="1" applyFill="1" applyBorder="1" applyAlignment="1">
      <alignment vertical="center"/>
    </xf>
    <xf numFmtId="10" fontId="24" fillId="12" borderId="1" xfId="0" applyNumberFormat="1" applyFont="1" applyFill="1" applyBorder="1" applyAlignment="1">
      <alignment horizontal="center" vertical="center"/>
    </xf>
    <xf numFmtId="4" fontId="23" fillId="12" borderId="1" xfId="0" applyNumberFormat="1" applyFont="1" applyFill="1" applyBorder="1" applyAlignment="1">
      <alignment horizontal="center" vertical="center"/>
    </xf>
    <xf numFmtId="3" fontId="22" fillId="12" borderId="1" xfId="0" applyNumberFormat="1" applyFont="1" applyFill="1" applyBorder="1" applyAlignment="1">
      <alignment horizontal="center" vertical="center"/>
    </xf>
    <xf numFmtId="166" fontId="22" fillId="12" borderId="1" xfId="0" applyNumberFormat="1" applyFont="1" applyFill="1" applyBorder="1" applyAlignment="1">
      <alignment horizontal="right" vertical="center" wrapText="1"/>
    </xf>
    <xf numFmtId="3" fontId="23" fillId="12" borderId="1" xfId="0" applyNumberFormat="1" applyFont="1" applyFill="1" applyBorder="1" applyAlignment="1">
      <alignment horizontal="center" vertical="center"/>
    </xf>
    <xf numFmtId="3" fontId="18" fillId="12" borderId="38" xfId="0" applyNumberFormat="1" applyFont="1" applyFill="1" applyBorder="1" applyAlignment="1">
      <alignment horizontal="center" vertical="center"/>
    </xf>
    <xf numFmtId="166" fontId="18" fillId="12" borderId="38" xfId="0" applyNumberFormat="1" applyFont="1" applyFill="1" applyBorder="1" applyAlignment="1">
      <alignment horizontal="right" vertical="center" wrapText="1"/>
    </xf>
    <xf numFmtId="4" fontId="27" fillId="12" borderId="1" xfId="0" applyNumberFormat="1" applyFont="1" applyFill="1" applyBorder="1" applyAlignment="1">
      <alignment horizontal="center" vertical="center"/>
    </xf>
    <xf numFmtId="10" fontId="28" fillId="12" borderId="1" xfId="0" applyNumberFormat="1" applyFont="1" applyFill="1" applyBorder="1" applyAlignment="1">
      <alignment horizontal="center" vertical="center"/>
    </xf>
    <xf numFmtId="4" fontId="27" fillId="12" borderId="1" xfId="0" applyNumberFormat="1" applyFont="1" applyFill="1" applyBorder="1" applyAlignment="1">
      <alignment vertical="center"/>
    </xf>
    <xf numFmtId="0" fontId="21" fillId="12" borderId="1" xfId="0" applyFont="1" applyFill="1" applyBorder="1" applyAlignment="1">
      <alignment vertical="top" wrapText="1"/>
    </xf>
    <xf numFmtId="166" fontId="18" fillId="12" borderId="1" xfId="0" applyNumberFormat="1" applyFont="1" applyFill="1" applyBorder="1" applyAlignment="1">
      <alignment vertical="top" wrapText="1"/>
    </xf>
    <xf numFmtId="0" fontId="27" fillId="12" borderId="1" xfId="0" applyFont="1" applyFill="1" applyBorder="1" applyAlignment="1">
      <alignment vertical="top" wrapText="1"/>
    </xf>
    <xf numFmtId="0" fontId="28" fillId="12" borderId="1" xfId="0" applyFont="1" applyFill="1" applyBorder="1" applyAlignment="1">
      <alignment vertical="top" wrapText="1"/>
    </xf>
    <xf numFmtId="49" fontId="27" fillId="12" borderId="1" xfId="0" applyNumberFormat="1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vertical="top" wrapText="1"/>
    </xf>
    <xf numFmtId="0" fontId="23" fillId="12" borderId="1" xfId="0" applyFont="1" applyFill="1" applyBorder="1" applyAlignment="1">
      <alignment vertical="top" wrapText="1"/>
    </xf>
    <xf numFmtId="166" fontId="0" fillId="0" borderId="0" xfId="0" applyNumberFormat="1"/>
    <xf numFmtId="0" fontId="0" fillId="0" borderId="0" xfId="0" applyAlignment="1">
      <alignment wrapText="1"/>
    </xf>
    <xf numFmtId="0" fontId="31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68" fontId="34" fillId="0" borderId="1" xfId="2" applyNumberFormat="1" applyFont="1" applyBorder="1" applyAlignment="1">
      <alignment horizontal="center" vertical="center"/>
    </xf>
    <xf numFmtId="168" fontId="34" fillId="0" borderId="1" xfId="2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13" fillId="0" borderId="7" xfId="0" applyFont="1" applyBorder="1"/>
    <xf numFmtId="0" fontId="13" fillId="0" borderId="0" xfId="0" applyFont="1" applyAlignment="1">
      <alignment wrapText="1"/>
    </xf>
    <xf numFmtId="0" fontId="13" fillId="0" borderId="11" xfId="0" applyFont="1" applyBorder="1"/>
    <xf numFmtId="0" fontId="13" fillId="0" borderId="0" xfId="0" applyFont="1"/>
    <xf numFmtId="0" fontId="7" fillId="0" borderId="11" xfId="0" applyFont="1" applyBorder="1" applyAlignment="1">
      <alignment horizontal="right"/>
    </xf>
    <xf numFmtId="0" fontId="13" fillId="0" borderId="16" xfId="0" applyFont="1" applyBorder="1"/>
    <xf numFmtId="0" fontId="13" fillId="0" borderId="20" xfId="0" applyFont="1" applyBorder="1"/>
    <xf numFmtId="0" fontId="7" fillId="0" borderId="20" xfId="0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26" xfId="0" applyBorder="1"/>
    <xf numFmtId="0" fontId="4" fillId="0" borderId="0" xfId="0" applyFont="1" applyBorder="1"/>
    <xf numFmtId="0" fontId="4" fillId="0" borderId="27" xfId="0" applyFont="1" applyBorder="1"/>
    <xf numFmtId="0" fontId="13" fillId="0" borderId="0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0" fillId="0" borderId="1" xfId="0" applyFont="1" applyBorder="1"/>
    <xf numFmtId="14" fontId="41" fillId="0" borderId="1" xfId="0" applyNumberFormat="1" applyFont="1" applyFill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0" fontId="5" fillId="17" borderId="1" xfId="0" applyFont="1" applyFill="1" applyBorder="1"/>
    <xf numFmtId="3" fontId="42" fillId="17" borderId="1" xfId="0" applyNumberFormat="1" applyFont="1" applyFill="1" applyBorder="1" applyAlignment="1">
      <alignment horizontal="left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/>
    </xf>
    <xf numFmtId="14" fontId="5" fillId="17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 wrapText="1"/>
    </xf>
    <xf numFmtId="0" fontId="41" fillId="17" borderId="1" xfId="0" applyFont="1" applyFill="1" applyBorder="1" applyAlignment="1">
      <alignment horizontal="center" vertical="center" wrapText="1"/>
    </xf>
    <xf numFmtId="14" fontId="41" fillId="17" borderId="1" xfId="0" applyNumberFormat="1" applyFont="1" applyFill="1" applyBorder="1" applyAlignment="1">
      <alignment horizontal="center" vertical="center"/>
    </xf>
    <xf numFmtId="168" fontId="44" fillId="0" borderId="1" xfId="2" applyNumberFormat="1" applyFont="1" applyBorder="1" applyAlignment="1">
      <alignment horizontal="center" vertical="center" wrapText="1"/>
    </xf>
    <xf numFmtId="0" fontId="13" fillId="0" borderId="2" xfId="0" applyFont="1" applyBorder="1"/>
    <xf numFmtId="0" fontId="36" fillId="0" borderId="3" xfId="0" applyFont="1" applyBorder="1"/>
    <xf numFmtId="14" fontId="13" fillId="0" borderId="4" xfId="0" applyNumberFormat="1" applyFont="1" applyBorder="1"/>
    <xf numFmtId="0" fontId="36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13" fillId="0" borderId="15" xfId="0" applyFont="1" applyBorder="1"/>
    <xf numFmtId="14" fontId="13" fillId="0" borderId="27" xfId="0" applyNumberFormat="1" applyFont="1" applyBorder="1" applyAlignment="1"/>
    <xf numFmtId="0" fontId="13" fillId="0" borderId="1" xfId="0" applyFont="1" applyBorder="1" applyAlignment="1">
      <alignment horizontal="center" wrapText="1"/>
    </xf>
    <xf numFmtId="0" fontId="13" fillId="0" borderId="0" xfId="0" applyFont="1" applyBorder="1" applyAlignment="1"/>
    <xf numFmtId="0" fontId="13" fillId="0" borderId="28" xfId="0" applyFont="1" applyBorder="1" applyAlignment="1"/>
    <xf numFmtId="0" fontId="13" fillId="0" borderId="7" xfId="0" applyFont="1" applyBorder="1" applyAlignment="1">
      <alignment horizontal="left"/>
    </xf>
    <xf numFmtId="0" fontId="13" fillId="0" borderId="11" xfId="0" applyFont="1" applyBorder="1" applyAlignment="1"/>
    <xf numFmtId="0" fontId="13" fillId="0" borderId="28" xfId="0" applyFont="1" applyBorder="1" applyAlignment="1">
      <alignment wrapText="1"/>
    </xf>
    <xf numFmtId="0" fontId="13" fillId="0" borderId="6" xfId="0" applyFont="1" applyBorder="1" applyAlignment="1">
      <alignment horizontal="left"/>
    </xf>
    <xf numFmtId="0" fontId="0" fillId="0" borderId="2" xfId="0" applyFont="1" applyBorder="1" applyAlignment="1">
      <alignment wrapText="1"/>
    </xf>
    <xf numFmtId="14" fontId="13" fillId="0" borderId="20" xfId="0" applyNumberFormat="1" applyFont="1" applyBorder="1" applyAlignment="1"/>
    <xf numFmtId="0" fontId="13" fillId="0" borderId="38" xfId="0" applyFont="1" applyBorder="1" applyAlignment="1"/>
    <xf numFmtId="0" fontId="13" fillId="0" borderId="20" xfId="0" applyFont="1" applyBorder="1" applyAlignment="1"/>
    <xf numFmtId="0" fontId="13" fillId="0" borderId="38" xfId="0" applyFont="1" applyBorder="1" applyAlignment="1">
      <alignment wrapText="1"/>
    </xf>
    <xf numFmtId="0" fontId="13" fillId="0" borderId="15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0" fontId="13" fillId="0" borderId="11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3" fontId="5" fillId="0" borderId="4" xfId="0" applyNumberFormat="1" applyFont="1" applyBorder="1" applyAlignment="1">
      <alignment horizontal="left" vertical="center" wrapText="1"/>
    </xf>
    <xf numFmtId="0" fontId="5" fillId="17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14" borderId="6" xfId="0" applyFont="1" applyFill="1" applyBorder="1" applyAlignment="1">
      <alignment horizontal="center" vertical="center" wrapText="1"/>
    </xf>
    <xf numFmtId="0" fontId="9" fillId="14" borderId="7" xfId="0" applyFont="1" applyFill="1" applyBorder="1" applyAlignment="1">
      <alignment horizontal="center" vertical="center" wrapText="1"/>
    </xf>
    <xf numFmtId="0" fontId="9" fillId="14" borderId="11" xfId="0" applyFont="1" applyFill="1" applyBorder="1" applyAlignment="1">
      <alignment horizontal="center" vertical="center" wrapText="1"/>
    </xf>
    <xf numFmtId="0" fontId="9" fillId="14" borderId="42" xfId="0" applyFont="1" applyFill="1" applyBorder="1" applyAlignment="1">
      <alignment horizontal="center" vertical="center" wrapText="1"/>
    </xf>
    <xf numFmtId="0" fontId="9" fillId="14" borderId="43" xfId="0" applyFont="1" applyFill="1" applyBorder="1" applyAlignment="1">
      <alignment horizontal="center" vertical="center" wrapText="1"/>
    </xf>
    <xf numFmtId="0" fontId="9" fillId="14" borderId="44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right" vertical="center"/>
    </xf>
    <xf numFmtId="0" fontId="34" fillId="0" borderId="1" xfId="0" applyFont="1" applyFill="1" applyBorder="1" applyAlignment="1">
      <alignment horizontal="right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3" borderId="6" xfId="0" applyFont="1" applyFill="1" applyBorder="1" applyAlignment="1">
      <alignment horizontal="center" vertical="center" wrapText="1"/>
    </xf>
    <xf numFmtId="0" fontId="9" fillId="23" borderId="7" xfId="0" applyFont="1" applyFill="1" applyBorder="1" applyAlignment="1">
      <alignment horizontal="center" vertical="center" wrapText="1"/>
    </xf>
    <xf numFmtId="0" fontId="9" fillId="23" borderId="11" xfId="0" applyFont="1" applyFill="1" applyBorder="1" applyAlignment="1">
      <alignment horizontal="center" vertical="center" wrapText="1"/>
    </xf>
    <xf numFmtId="0" fontId="9" fillId="23" borderId="26" xfId="0" applyFont="1" applyFill="1" applyBorder="1" applyAlignment="1">
      <alignment horizontal="center" vertical="center" wrapText="1"/>
    </xf>
    <xf numFmtId="0" fontId="9" fillId="23" borderId="0" xfId="0" applyFont="1" applyFill="1" applyBorder="1" applyAlignment="1">
      <alignment horizontal="center" vertical="center" wrapText="1"/>
    </xf>
    <xf numFmtId="0" fontId="9" fillId="23" borderId="27" xfId="0" applyFont="1" applyFill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right" vertical="center"/>
    </xf>
    <xf numFmtId="0" fontId="4" fillId="17" borderId="6" xfId="0" applyFont="1" applyFill="1" applyBorder="1" applyAlignment="1">
      <alignment horizontal="center" vertical="center"/>
    </xf>
    <xf numFmtId="0" fontId="4" fillId="17" borderId="7" xfId="0" applyFont="1" applyFill="1" applyBorder="1" applyAlignment="1">
      <alignment horizontal="center" vertical="center"/>
    </xf>
    <xf numFmtId="0" fontId="4" fillId="17" borderId="11" xfId="0" applyFont="1" applyFill="1" applyBorder="1" applyAlignment="1">
      <alignment horizontal="center" vertical="center"/>
    </xf>
    <xf numFmtId="0" fontId="4" fillId="17" borderId="15" xfId="0" applyFont="1" applyFill="1" applyBorder="1" applyAlignment="1">
      <alignment horizontal="center" vertical="center"/>
    </xf>
    <xf numFmtId="0" fontId="4" fillId="17" borderId="16" xfId="0" applyFont="1" applyFill="1" applyBorder="1" applyAlignment="1">
      <alignment horizontal="center" vertical="center"/>
    </xf>
    <xf numFmtId="0" fontId="4" fillId="17" borderId="20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9" fillId="9" borderId="13" xfId="0" applyFont="1" applyFill="1" applyBorder="1" applyAlignment="1">
      <alignment horizontal="center" vertical="center" wrapText="1"/>
    </xf>
    <xf numFmtId="0" fontId="9" fillId="9" borderId="36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11" xfId="0" applyFont="1" applyFill="1" applyBorder="1" applyAlignment="1">
      <alignment horizontal="center" vertical="center" wrapText="1"/>
    </xf>
    <xf numFmtId="0" fontId="9" fillId="10" borderId="26" xfId="0" applyFont="1" applyFill="1" applyBorder="1" applyAlignment="1">
      <alignment horizontal="center" vertical="center" wrapText="1"/>
    </xf>
    <xf numFmtId="0" fontId="9" fillId="10" borderId="0" xfId="0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0" fontId="9" fillId="10" borderId="16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/>
    </xf>
    <xf numFmtId="0" fontId="11" fillId="8" borderId="22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4" fontId="12" fillId="11" borderId="17" xfId="0" applyNumberFormat="1" applyFont="1" applyFill="1" applyBorder="1" applyAlignment="1">
      <alignment horizontal="center" vertical="center" wrapText="1"/>
    </xf>
    <xf numFmtId="4" fontId="12" fillId="11" borderId="18" xfId="0" applyNumberFormat="1" applyFont="1" applyFill="1" applyBorder="1" applyAlignment="1">
      <alignment horizontal="center" vertical="center" wrapText="1"/>
    </xf>
    <xf numFmtId="0" fontId="13" fillId="11" borderId="18" xfId="0" applyFont="1" applyFill="1" applyBorder="1" applyAlignment="1">
      <alignment horizontal="center" vertical="center" wrapText="1"/>
    </xf>
    <xf numFmtId="4" fontId="14" fillId="12" borderId="23" xfId="0" applyNumberFormat="1" applyFont="1" applyFill="1" applyBorder="1" applyAlignment="1">
      <alignment horizontal="center" vertical="center" wrapText="1"/>
    </xf>
    <xf numFmtId="4" fontId="14" fillId="12" borderId="0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wrapText="1"/>
    </xf>
    <xf numFmtId="4" fontId="4" fillId="8" borderId="4" xfId="0" applyNumberFormat="1" applyFont="1" applyFill="1" applyBorder="1" applyAlignment="1">
      <alignment horizontal="center" wrapText="1"/>
    </xf>
    <xf numFmtId="0" fontId="9" fillId="9" borderId="12" xfId="0" applyFont="1" applyFill="1" applyBorder="1" applyAlignment="1">
      <alignment horizontal="center" vertical="center" wrapText="1"/>
    </xf>
    <xf numFmtId="4" fontId="14" fillId="13" borderId="24" xfId="0" applyNumberFormat="1" applyFont="1" applyFill="1" applyBorder="1" applyAlignment="1">
      <alignment horizontal="center" vertical="center"/>
    </xf>
    <xf numFmtId="4" fontId="14" fillId="9" borderId="23" xfId="0" applyNumberFormat="1" applyFont="1" applyFill="1" applyBorder="1" applyAlignment="1">
      <alignment horizontal="center" vertical="center"/>
    </xf>
    <xf numFmtId="4" fontId="14" fillId="9" borderId="0" xfId="0" applyNumberFormat="1" applyFont="1" applyFill="1" applyBorder="1" applyAlignment="1">
      <alignment horizontal="center" vertical="center"/>
    </xf>
    <xf numFmtId="4" fontId="14" fillId="9" borderId="25" xfId="0" applyNumberFormat="1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0" fillId="6" borderId="17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4" fontId="14" fillId="9" borderId="24" xfId="0" applyNumberFormat="1" applyFont="1" applyFill="1" applyBorder="1" applyAlignment="1">
      <alignment horizontal="center" vertical="center"/>
    </xf>
    <xf numFmtId="4" fontId="11" fillId="14" borderId="13" xfId="0" applyNumberFormat="1" applyFont="1" applyFill="1" applyBorder="1" applyAlignment="1">
      <alignment horizontal="center" vertical="center"/>
    </xf>
    <xf numFmtId="4" fontId="11" fillId="14" borderId="14" xfId="0" applyNumberFormat="1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38" xfId="0" applyFont="1" applyFill="1" applyBorder="1" applyAlignment="1">
      <alignment horizontal="center" vertical="center" wrapText="1"/>
    </xf>
    <xf numFmtId="4" fontId="11" fillId="14" borderId="14" xfId="0" applyNumberFormat="1" applyFont="1" applyFill="1" applyBorder="1" applyAlignment="1">
      <alignment horizontal="center" vertical="center" wrapText="1"/>
    </xf>
    <xf numFmtId="4" fontId="11" fillId="14" borderId="29" xfId="0" applyNumberFormat="1" applyFont="1" applyFill="1" applyBorder="1" applyAlignment="1">
      <alignment horizontal="center" vertical="center" wrapText="1"/>
    </xf>
    <xf numFmtId="0" fontId="0" fillId="14" borderId="29" xfId="0" applyFill="1" applyBorder="1" applyAlignment="1">
      <alignment horizontal="center" vertical="center" wrapText="1"/>
    </xf>
    <xf numFmtId="0" fontId="0" fillId="14" borderId="12" xfId="0" applyFill="1" applyBorder="1" applyAlignment="1">
      <alignment horizontal="center" vertical="center" wrapText="1"/>
    </xf>
    <xf numFmtId="4" fontId="14" fillId="11" borderId="13" xfId="0" applyNumberFormat="1" applyFont="1" applyFill="1" applyBorder="1" applyAlignment="1">
      <alignment horizontal="center" vertical="center"/>
    </xf>
    <xf numFmtId="4" fontId="14" fillId="9" borderId="13" xfId="0" applyNumberFormat="1" applyFont="1" applyFill="1" applyBorder="1" applyAlignment="1">
      <alignment horizontal="center" vertical="center"/>
    </xf>
    <xf numFmtId="4" fontId="11" fillId="14" borderId="30" xfId="0" applyNumberFormat="1" applyFont="1" applyFill="1" applyBorder="1" applyAlignment="1">
      <alignment horizontal="center" vertical="center"/>
    </xf>
    <xf numFmtId="4" fontId="11" fillId="14" borderId="31" xfId="0" applyNumberFormat="1" applyFont="1" applyFill="1" applyBorder="1" applyAlignment="1">
      <alignment horizontal="center" vertical="center"/>
    </xf>
    <xf numFmtId="4" fontId="11" fillId="14" borderId="32" xfId="0" applyNumberFormat="1" applyFont="1" applyFill="1" applyBorder="1" applyAlignment="1">
      <alignment horizontal="center" vertical="center"/>
    </xf>
    <xf numFmtId="4" fontId="11" fillId="14" borderId="33" xfId="0" applyNumberFormat="1" applyFont="1" applyFill="1" applyBorder="1" applyAlignment="1">
      <alignment horizontal="center" vertical="center" wrapText="1"/>
    </xf>
    <xf numFmtId="4" fontId="11" fillId="14" borderId="34" xfId="0" applyNumberFormat="1" applyFont="1" applyFill="1" applyBorder="1" applyAlignment="1">
      <alignment horizontal="center" vertical="center" wrapText="1"/>
    </xf>
    <xf numFmtId="4" fontId="11" fillId="14" borderId="35" xfId="0" applyNumberFormat="1" applyFont="1" applyFill="1" applyBorder="1" applyAlignment="1">
      <alignment horizontal="center" vertical="center" wrapText="1"/>
    </xf>
    <xf numFmtId="4" fontId="11" fillId="12" borderId="33" xfId="0" applyNumberFormat="1" applyFont="1" applyFill="1" applyBorder="1" applyAlignment="1">
      <alignment horizontal="center" vertical="center" wrapText="1"/>
    </xf>
    <xf numFmtId="4" fontId="11" fillId="12" borderId="34" xfId="0" applyNumberFormat="1" applyFont="1" applyFill="1" applyBorder="1" applyAlignment="1">
      <alignment horizontal="center" vertical="center" wrapText="1"/>
    </xf>
    <xf numFmtId="4" fontId="14" fillId="13" borderId="13" xfId="0" applyNumberFormat="1" applyFont="1" applyFill="1" applyBorder="1" applyAlignment="1">
      <alignment horizontal="center" vertical="center"/>
    </xf>
    <xf numFmtId="4" fontId="11" fillId="14" borderId="29" xfId="0" applyNumberFormat="1" applyFont="1" applyFill="1" applyBorder="1" applyAlignment="1">
      <alignment horizontal="center" vertical="center"/>
    </xf>
    <xf numFmtId="4" fontId="14" fillId="14" borderId="13" xfId="0" applyNumberFormat="1" applyFont="1" applyFill="1" applyBorder="1" applyAlignment="1">
      <alignment horizontal="center" vertical="center"/>
    </xf>
    <xf numFmtId="0" fontId="17" fillId="9" borderId="28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38" xfId="0" applyFont="1" applyFill="1" applyBorder="1" applyAlignment="1">
      <alignment horizontal="center" vertical="center" wrapText="1"/>
    </xf>
    <xf numFmtId="0" fontId="16" fillId="10" borderId="28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6" fillId="10" borderId="38" xfId="0" applyFont="1" applyFill="1" applyBorder="1" applyAlignment="1">
      <alignment horizontal="center" vertical="center"/>
    </xf>
    <xf numFmtId="3" fontId="16" fillId="9" borderId="28" xfId="0" applyNumberFormat="1" applyFont="1" applyFill="1" applyBorder="1" applyAlignment="1">
      <alignment horizontal="center" vertical="center" wrapText="1"/>
    </xf>
    <xf numFmtId="3" fontId="16" fillId="9" borderId="5" xfId="0" applyNumberFormat="1" applyFont="1" applyFill="1" applyBorder="1" applyAlignment="1">
      <alignment horizontal="center" vertical="center" wrapText="1"/>
    </xf>
    <xf numFmtId="3" fontId="16" fillId="9" borderId="38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3:U17"/>
  <sheetViews>
    <sheetView topLeftCell="L1" workbookViewId="0">
      <selection activeCell="Q10" sqref="Q10"/>
    </sheetView>
  </sheetViews>
  <sheetFormatPr baseColWidth="10" defaultRowHeight="15"/>
  <cols>
    <col min="1" max="1" width="45.140625" customWidth="1"/>
    <col min="4" max="4" width="76.42578125" customWidth="1"/>
    <col min="20" max="20" width="13.28515625" customWidth="1"/>
  </cols>
  <sheetData>
    <row r="3" spans="1:21">
      <c r="A3" s="1" t="s">
        <v>0</v>
      </c>
      <c r="B3" s="1" t="s">
        <v>1</v>
      </c>
      <c r="C3" s="1" t="s">
        <v>2</v>
      </c>
      <c r="D3" s="1" t="s">
        <v>3</v>
      </c>
      <c r="E3" s="7" t="s">
        <v>11</v>
      </c>
      <c r="F3" s="7" t="s">
        <v>12</v>
      </c>
      <c r="G3" s="7" t="s">
        <v>13</v>
      </c>
      <c r="H3" s="7" t="s">
        <v>14</v>
      </c>
      <c r="I3" s="7" t="s">
        <v>15</v>
      </c>
      <c r="J3" s="7" t="s">
        <v>16</v>
      </c>
      <c r="K3" s="7" t="s">
        <v>17</v>
      </c>
      <c r="L3" s="7" t="s">
        <v>18</v>
      </c>
      <c r="M3" s="7" t="s">
        <v>19</v>
      </c>
      <c r="N3" s="7" t="s">
        <v>20</v>
      </c>
      <c r="O3" s="7" t="s">
        <v>21</v>
      </c>
      <c r="P3" s="7" t="s">
        <v>22</v>
      </c>
      <c r="Q3" s="7" t="s">
        <v>23</v>
      </c>
      <c r="R3" s="7" t="s">
        <v>24</v>
      </c>
      <c r="S3" s="7" t="s">
        <v>25</v>
      </c>
      <c r="T3" s="7" t="s">
        <v>26</v>
      </c>
      <c r="U3" s="7" t="s">
        <v>27</v>
      </c>
    </row>
    <row r="4" spans="1:21">
      <c r="A4" s="2" t="s">
        <v>9</v>
      </c>
      <c r="B4" s="3">
        <v>11</v>
      </c>
      <c r="C4" s="4" t="s">
        <v>4</v>
      </c>
      <c r="D4" s="2" t="s">
        <v>28</v>
      </c>
      <c r="E4" s="12">
        <v>111907</v>
      </c>
      <c r="F4" s="12">
        <v>111907</v>
      </c>
      <c r="G4" s="12">
        <v>111907</v>
      </c>
      <c r="H4" s="12">
        <f>SUM(E4:G4)</f>
        <v>335721</v>
      </c>
      <c r="I4" s="12">
        <f>E4</f>
        <v>111907</v>
      </c>
      <c r="J4" s="12">
        <f>F4</f>
        <v>111907</v>
      </c>
      <c r="K4" s="12">
        <f>J4+96620</f>
        <v>208527</v>
      </c>
      <c r="L4" s="12">
        <f>SUM(I4:K4)</f>
        <v>432341</v>
      </c>
      <c r="M4" s="12">
        <f>J4</f>
        <v>111907</v>
      </c>
      <c r="N4" s="12">
        <f>M4</f>
        <v>111907</v>
      </c>
      <c r="O4" s="12">
        <f>N4</f>
        <v>111907</v>
      </c>
      <c r="P4" s="12">
        <f>SUM(M4:O4)</f>
        <v>335721</v>
      </c>
      <c r="Q4" s="12">
        <f>O4</f>
        <v>111907</v>
      </c>
      <c r="R4" s="12">
        <f>Q4</f>
        <v>111907</v>
      </c>
      <c r="S4" s="12">
        <f>R4+96620+96620+5</f>
        <v>305152</v>
      </c>
      <c r="T4" s="12">
        <f>SUM(Q4:S4)</f>
        <v>528966</v>
      </c>
      <c r="U4" s="12">
        <f>H4+L4+P4+T4</f>
        <v>1632749</v>
      </c>
    </row>
    <row r="5" spans="1:21">
      <c r="A5" s="2" t="s">
        <v>9</v>
      </c>
      <c r="B5" s="3">
        <v>11</v>
      </c>
      <c r="C5" s="4" t="s">
        <v>5</v>
      </c>
      <c r="D5" s="2" t="s">
        <v>6</v>
      </c>
      <c r="E5" s="2">
        <v>0</v>
      </c>
      <c r="F5" s="2">
        <v>25511</v>
      </c>
      <c r="G5" s="2">
        <v>25558</v>
      </c>
      <c r="H5" s="2">
        <f>SUM(E5:G5)</f>
        <v>51069</v>
      </c>
      <c r="I5" s="2">
        <v>25558</v>
      </c>
      <c r="J5" s="2">
        <v>25558</v>
      </c>
      <c r="K5" s="2">
        <v>25558</v>
      </c>
      <c r="L5" s="2">
        <f>SUM(I5:K5)</f>
        <v>76674</v>
      </c>
      <c r="M5" s="2">
        <f>K5</f>
        <v>25558</v>
      </c>
      <c r="N5" s="2">
        <f>M5</f>
        <v>25558</v>
      </c>
      <c r="O5" s="2">
        <f>N5</f>
        <v>25558</v>
      </c>
      <c r="P5" s="2">
        <f>SUM(M5:O5)</f>
        <v>76674</v>
      </c>
      <c r="Q5" s="2">
        <v>0</v>
      </c>
      <c r="R5" s="2">
        <v>0</v>
      </c>
      <c r="S5" s="2">
        <v>0</v>
      </c>
      <c r="T5" s="2">
        <v>0</v>
      </c>
      <c r="U5" s="12">
        <f>H5+L5+P5</f>
        <v>204417</v>
      </c>
    </row>
    <row r="6" spans="1:21">
      <c r="A6" s="2" t="s">
        <v>9</v>
      </c>
      <c r="B6" s="3">
        <v>11</v>
      </c>
      <c r="C6" s="4" t="s">
        <v>7</v>
      </c>
      <c r="D6" s="2" t="s">
        <v>29</v>
      </c>
      <c r="E6" s="2">
        <v>0</v>
      </c>
      <c r="F6" s="2">
        <v>41300</v>
      </c>
      <c r="G6" s="2">
        <v>41300</v>
      </c>
      <c r="H6" s="2">
        <f>SUM(E6:G6)</f>
        <v>82600</v>
      </c>
      <c r="I6" s="2">
        <v>41300</v>
      </c>
      <c r="J6" s="2">
        <v>41300</v>
      </c>
      <c r="K6" s="2">
        <v>41300</v>
      </c>
      <c r="L6" s="2">
        <f>SUM(I6:K6)</f>
        <v>123900</v>
      </c>
      <c r="M6" s="2">
        <v>41300</v>
      </c>
      <c r="N6" s="2">
        <v>41300</v>
      </c>
      <c r="O6" s="2">
        <v>0</v>
      </c>
      <c r="P6" s="2">
        <f>SUM(M6:O6)</f>
        <v>82600</v>
      </c>
      <c r="Q6" s="2">
        <v>0</v>
      </c>
      <c r="R6" s="2">
        <v>0</v>
      </c>
      <c r="S6" s="2">
        <v>0</v>
      </c>
      <c r="T6" s="2">
        <f>SUM(Q6:S6)</f>
        <v>0</v>
      </c>
      <c r="U6" s="12">
        <f>H6+L6+P6+T6</f>
        <v>289100</v>
      </c>
    </row>
    <row r="7" spans="1:21">
      <c r="A7" s="2" t="s">
        <v>9</v>
      </c>
      <c r="B7" s="5">
        <v>11</v>
      </c>
      <c r="C7" s="4"/>
      <c r="D7" s="6" t="s">
        <v>10</v>
      </c>
      <c r="E7" s="2">
        <v>0</v>
      </c>
      <c r="F7" s="2">
        <v>4448</v>
      </c>
      <c r="G7" s="2">
        <v>4444</v>
      </c>
      <c r="H7" s="2">
        <f>SUM(E7:G7)</f>
        <v>8892</v>
      </c>
      <c r="I7" s="2">
        <v>4444</v>
      </c>
      <c r="J7" s="2">
        <v>4444</v>
      </c>
      <c r="K7" s="2">
        <v>4444</v>
      </c>
      <c r="L7" s="2">
        <f>SUM(I7:K7)</f>
        <v>13332</v>
      </c>
      <c r="M7" s="2">
        <v>4444</v>
      </c>
      <c r="N7" s="2">
        <v>4444</v>
      </c>
      <c r="O7" s="2">
        <v>4444</v>
      </c>
      <c r="P7" s="2">
        <f>SUM(M7:O7)</f>
        <v>13332</v>
      </c>
      <c r="Q7" s="2">
        <v>4444</v>
      </c>
      <c r="R7" s="2">
        <v>0</v>
      </c>
      <c r="S7" s="2">
        <v>0</v>
      </c>
      <c r="T7" s="2">
        <f>Q7</f>
        <v>4444</v>
      </c>
      <c r="U7" s="12">
        <f>H7+L7+P7+T7</f>
        <v>40000</v>
      </c>
    </row>
    <row r="8" spans="1:21">
      <c r="A8" s="303" t="s">
        <v>8</v>
      </c>
      <c r="B8" s="304"/>
      <c r="C8" s="304"/>
      <c r="D8" s="305"/>
      <c r="E8" s="9"/>
      <c r="F8" s="10"/>
      <c r="G8" s="10"/>
      <c r="H8" s="11"/>
      <c r="I8" s="9"/>
      <c r="J8" s="10"/>
      <c r="K8" s="10"/>
      <c r="L8" s="11"/>
      <c r="M8" s="9"/>
      <c r="N8" s="10"/>
      <c r="O8" s="10"/>
      <c r="P8" s="11"/>
      <c r="Q8" s="9"/>
      <c r="R8" s="10"/>
      <c r="S8" s="10"/>
      <c r="T8" s="11"/>
      <c r="U8" s="14">
        <f>SUM(U4:U7)</f>
        <v>2166266</v>
      </c>
    </row>
    <row r="17" spans="20:20">
      <c r="T17" s="13"/>
    </row>
  </sheetData>
  <mergeCells count="1">
    <mergeCell ref="A8:D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2:K30"/>
  <sheetViews>
    <sheetView workbookViewId="0">
      <selection activeCell="D7" sqref="D7"/>
    </sheetView>
  </sheetViews>
  <sheetFormatPr baseColWidth="10" defaultRowHeight="15"/>
  <sheetData>
    <row r="2" spans="2:11">
      <c r="B2" s="8" t="s">
        <v>30</v>
      </c>
      <c r="C2" s="8">
        <v>11100</v>
      </c>
      <c r="D2" s="8">
        <v>11510</v>
      </c>
      <c r="E2" s="8">
        <v>11520</v>
      </c>
      <c r="F2" s="8">
        <v>11600</v>
      </c>
      <c r="G2" s="8">
        <v>11710</v>
      </c>
      <c r="H2" s="8">
        <v>11720</v>
      </c>
      <c r="J2" s="8">
        <v>35620</v>
      </c>
      <c r="K2" s="8"/>
    </row>
    <row r="3" spans="2:11">
      <c r="B3" t="s">
        <v>31</v>
      </c>
      <c r="C3">
        <v>96620</v>
      </c>
      <c r="G3">
        <v>14090</v>
      </c>
      <c r="H3">
        <v>1197</v>
      </c>
      <c r="J3" t="s">
        <v>31</v>
      </c>
      <c r="K3">
        <v>0</v>
      </c>
    </row>
    <row r="4" spans="2:11">
      <c r="B4" t="s">
        <v>32</v>
      </c>
      <c r="C4">
        <v>96620</v>
      </c>
      <c r="G4">
        <v>14090</v>
      </c>
      <c r="H4">
        <v>1197</v>
      </c>
      <c r="J4" t="s">
        <v>32</v>
      </c>
      <c r="K4">
        <v>41300</v>
      </c>
    </row>
    <row r="5" spans="2:11">
      <c r="B5" t="s">
        <v>33</v>
      </c>
      <c r="C5">
        <v>96620</v>
      </c>
      <c r="G5">
        <v>14090</v>
      </c>
      <c r="H5">
        <v>1197</v>
      </c>
      <c r="J5" t="s">
        <v>33</v>
      </c>
      <c r="K5">
        <v>41300</v>
      </c>
    </row>
    <row r="6" spans="2:11">
      <c r="B6" t="s">
        <v>34</v>
      </c>
      <c r="C6">
        <v>96620</v>
      </c>
      <c r="G6">
        <v>14090</v>
      </c>
      <c r="H6">
        <v>1197</v>
      </c>
      <c r="J6" t="s">
        <v>34</v>
      </c>
      <c r="K6">
        <v>41300</v>
      </c>
    </row>
    <row r="7" spans="2:11">
      <c r="B7" t="s">
        <v>35</v>
      </c>
      <c r="C7">
        <v>96620</v>
      </c>
      <c r="G7">
        <v>14090</v>
      </c>
      <c r="H7">
        <v>1197</v>
      </c>
      <c r="J7" t="s">
        <v>35</v>
      </c>
      <c r="K7">
        <v>41300</v>
      </c>
    </row>
    <row r="8" spans="2:11">
      <c r="B8" t="s">
        <v>36</v>
      </c>
      <c r="C8">
        <v>96620</v>
      </c>
      <c r="E8">
        <v>96620</v>
      </c>
      <c r="G8">
        <v>14090</v>
      </c>
      <c r="H8">
        <v>1197</v>
      </c>
      <c r="J8" t="s">
        <v>36</v>
      </c>
      <c r="K8">
        <v>41300</v>
      </c>
    </row>
    <row r="9" spans="2:11">
      <c r="B9" t="s">
        <v>37</v>
      </c>
      <c r="C9">
        <v>96620</v>
      </c>
      <c r="G9">
        <v>14090</v>
      </c>
      <c r="H9">
        <v>1197</v>
      </c>
      <c r="J9" t="s">
        <v>37</v>
      </c>
      <c r="K9">
        <v>41300</v>
      </c>
    </row>
    <row r="10" spans="2:11">
      <c r="B10" t="s">
        <v>38</v>
      </c>
      <c r="C10">
        <v>96620</v>
      </c>
      <c r="G10">
        <v>14090</v>
      </c>
      <c r="H10">
        <v>1197</v>
      </c>
      <c r="J10" t="s">
        <v>38</v>
      </c>
      <c r="K10">
        <v>41300</v>
      </c>
    </row>
    <row r="11" spans="2:11">
      <c r="B11" t="s">
        <v>39</v>
      </c>
      <c r="C11">
        <v>96620</v>
      </c>
      <c r="G11">
        <v>14090</v>
      </c>
      <c r="H11">
        <v>1197</v>
      </c>
      <c r="J11" t="s">
        <v>43</v>
      </c>
    </row>
    <row r="12" spans="2:11">
      <c r="B12" t="s">
        <v>40</v>
      </c>
      <c r="C12">
        <v>96620</v>
      </c>
      <c r="G12">
        <v>14090</v>
      </c>
      <c r="H12">
        <v>1197</v>
      </c>
      <c r="J12" t="s">
        <v>47</v>
      </c>
    </row>
    <row r="13" spans="2:11">
      <c r="B13" t="s">
        <v>41</v>
      </c>
      <c r="C13">
        <v>96620</v>
      </c>
      <c r="D13">
        <v>96620</v>
      </c>
      <c r="F13">
        <v>96620</v>
      </c>
      <c r="G13">
        <v>14095</v>
      </c>
      <c r="H13">
        <v>1197</v>
      </c>
      <c r="J13" t="s">
        <v>44</v>
      </c>
    </row>
    <row r="14" spans="2:11">
      <c r="B14" t="s">
        <v>42</v>
      </c>
      <c r="J14" t="s">
        <v>45</v>
      </c>
    </row>
    <row r="15" spans="2:11">
      <c r="B15" s="8"/>
      <c r="C15" s="8">
        <f>96620*12</f>
        <v>1159440</v>
      </c>
      <c r="D15" s="8">
        <f>D13</f>
        <v>96620</v>
      </c>
      <c r="E15" s="8">
        <f>E8</f>
        <v>96620</v>
      </c>
      <c r="F15" s="8">
        <f>F13</f>
        <v>96620</v>
      </c>
      <c r="G15" s="8">
        <v>169085</v>
      </c>
      <c r="H15" s="8">
        <v>14364</v>
      </c>
      <c r="J15" s="8" t="s">
        <v>42</v>
      </c>
      <c r="K15" s="8">
        <f>SUM(K3:K10)</f>
        <v>289100</v>
      </c>
    </row>
    <row r="17" spans="2:6">
      <c r="B17" s="8">
        <v>26210</v>
      </c>
      <c r="C17" s="8"/>
      <c r="E17" s="8">
        <v>31100</v>
      </c>
      <c r="F17" s="8"/>
    </row>
    <row r="18" spans="2:6">
      <c r="B18" t="s">
        <v>31</v>
      </c>
      <c r="C18">
        <v>0</v>
      </c>
      <c r="E18" t="s">
        <v>31</v>
      </c>
      <c r="F18">
        <v>0</v>
      </c>
    </row>
    <row r="19" spans="2:6">
      <c r="B19" t="s">
        <v>32</v>
      </c>
      <c r="C19">
        <v>25511</v>
      </c>
      <c r="E19" t="s">
        <v>32</v>
      </c>
      <c r="F19">
        <v>2222</v>
      </c>
    </row>
    <row r="20" spans="2:6">
      <c r="B20" t="s">
        <v>33</v>
      </c>
      <c r="C20">
        <v>25558</v>
      </c>
      <c r="E20" t="s">
        <v>33</v>
      </c>
      <c r="F20">
        <v>2222</v>
      </c>
    </row>
    <row r="21" spans="2:6">
      <c r="B21" t="s">
        <v>34</v>
      </c>
      <c r="C21">
        <v>25558</v>
      </c>
      <c r="E21" t="s">
        <v>34</v>
      </c>
      <c r="F21">
        <v>2222</v>
      </c>
    </row>
    <row r="22" spans="2:6">
      <c r="B22" t="s">
        <v>35</v>
      </c>
      <c r="C22">
        <v>25558</v>
      </c>
      <c r="E22" t="s">
        <v>35</v>
      </c>
      <c r="F22">
        <v>2222</v>
      </c>
    </row>
    <row r="23" spans="2:6">
      <c r="B23" t="s">
        <v>36</v>
      </c>
      <c r="C23">
        <v>25558</v>
      </c>
      <c r="E23" t="s">
        <v>36</v>
      </c>
      <c r="F23">
        <v>2222</v>
      </c>
    </row>
    <row r="24" spans="2:6">
      <c r="B24" t="s">
        <v>37</v>
      </c>
      <c r="C24">
        <v>25558</v>
      </c>
      <c r="E24" t="s">
        <v>37</v>
      </c>
      <c r="F24">
        <v>2222</v>
      </c>
    </row>
    <row r="25" spans="2:6">
      <c r="B25" t="s">
        <v>38</v>
      </c>
      <c r="C25">
        <v>25558</v>
      </c>
      <c r="E25" t="s">
        <v>38</v>
      </c>
      <c r="F25">
        <v>2222</v>
      </c>
    </row>
    <row r="26" spans="2:6">
      <c r="B26" t="s">
        <v>43</v>
      </c>
      <c r="C26">
        <v>25558</v>
      </c>
      <c r="E26" t="s">
        <v>43</v>
      </c>
      <c r="F26">
        <v>2222</v>
      </c>
    </row>
    <row r="27" spans="2:6">
      <c r="B27" t="s">
        <v>44</v>
      </c>
      <c r="C27">
        <v>0</v>
      </c>
      <c r="E27" t="s">
        <v>47</v>
      </c>
      <c r="F27">
        <v>2224</v>
      </c>
    </row>
    <row r="28" spans="2:6">
      <c r="B28" t="s">
        <v>45</v>
      </c>
      <c r="C28">
        <v>0</v>
      </c>
      <c r="E28" t="s">
        <v>44</v>
      </c>
      <c r="F28">
        <v>0</v>
      </c>
    </row>
    <row r="29" spans="2:6">
      <c r="B29" s="8" t="s">
        <v>46</v>
      </c>
      <c r="C29" s="8">
        <f>SUM(C19:C26)</f>
        <v>204417</v>
      </c>
      <c r="E29" t="s">
        <v>45</v>
      </c>
      <c r="F29">
        <v>0</v>
      </c>
    </row>
    <row r="30" spans="2:6">
      <c r="E30" s="8" t="s">
        <v>42</v>
      </c>
      <c r="F30" s="8">
        <f>SUM(F18:F27)</f>
        <v>20000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-0.499984740745262"/>
  </sheetPr>
  <dimension ref="A1:AA32"/>
  <sheetViews>
    <sheetView tabSelected="1" workbookViewId="0">
      <selection activeCell="G15" sqref="G15"/>
    </sheetView>
  </sheetViews>
  <sheetFormatPr baseColWidth="10" defaultRowHeight="15"/>
  <cols>
    <col min="1" max="1" width="4.5703125" customWidth="1"/>
    <col min="2" max="2" width="20.42578125" customWidth="1"/>
    <col min="3" max="3" width="10.140625" customWidth="1"/>
    <col min="4" max="4" width="12.7109375" customWidth="1"/>
    <col min="5" max="5" width="11.140625" customWidth="1"/>
    <col min="6" max="6" width="9.5703125" customWidth="1"/>
    <col min="7" max="7" width="11.140625" customWidth="1"/>
    <col min="8" max="8" width="15.28515625" customWidth="1"/>
    <col min="9" max="9" width="7.28515625" customWidth="1"/>
    <col min="10" max="10" width="12.140625" customWidth="1"/>
    <col min="11" max="11" width="12" customWidth="1"/>
    <col min="13" max="13" width="6.140625" customWidth="1"/>
    <col min="14" max="14" width="12.85546875" customWidth="1"/>
    <col min="15" max="15" width="12.140625" customWidth="1"/>
    <col min="16" max="16" width="8.5703125" customWidth="1"/>
    <col min="17" max="17" width="8.42578125" customWidth="1"/>
    <col min="18" max="18" width="10.140625" customWidth="1"/>
    <col min="19" max="19" width="9.28515625" customWidth="1"/>
    <col min="20" max="20" width="7.140625" customWidth="1"/>
    <col min="21" max="21" width="8.5703125" customWidth="1"/>
    <col min="22" max="22" width="9.42578125" customWidth="1"/>
    <col min="23" max="23" width="21.140625" customWidth="1"/>
    <col min="24" max="24" width="10.5703125" customWidth="1"/>
    <col min="25" max="25" width="8.28515625" customWidth="1"/>
    <col min="26" max="26" width="8" customWidth="1"/>
    <col min="27" max="27" width="10.140625" customWidth="1"/>
  </cols>
  <sheetData>
    <row r="1" spans="1:27" ht="15.75">
      <c r="A1" s="235"/>
      <c r="B1" s="310" t="s">
        <v>205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</row>
    <row r="2" spans="1:27" ht="15.75">
      <c r="B2" s="310" t="s">
        <v>209</v>
      </c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</row>
    <row r="3" spans="1:27" ht="15.75">
      <c r="B3" s="310" t="s">
        <v>207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</row>
    <row r="4" spans="1:27" ht="15.75">
      <c r="B4" s="310" t="s">
        <v>210</v>
      </c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</row>
    <row r="5" spans="1:27" ht="26.25">
      <c r="A5" s="311" t="s">
        <v>206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</row>
    <row r="6" spans="1:27"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Q6" s="236"/>
      <c r="R6" s="236"/>
      <c r="S6" s="236"/>
      <c r="T6" s="236"/>
      <c r="U6" s="236"/>
    </row>
    <row r="7" spans="1:27">
      <c r="A7" s="329" t="s">
        <v>217</v>
      </c>
      <c r="B7" s="330"/>
      <c r="C7" s="330"/>
      <c r="D7" s="330"/>
      <c r="E7" s="331"/>
      <c r="F7" s="314" t="s">
        <v>155</v>
      </c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5"/>
    </row>
    <row r="8" spans="1:27">
      <c r="A8" s="332"/>
      <c r="B8" s="333"/>
      <c r="C8" s="333"/>
      <c r="D8" s="333"/>
      <c r="E8" s="334"/>
      <c r="F8" s="314" t="s">
        <v>156</v>
      </c>
      <c r="G8" s="314"/>
      <c r="H8" s="314"/>
      <c r="I8" s="315"/>
      <c r="J8" s="313" t="s">
        <v>157</v>
      </c>
      <c r="K8" s="314"/>
      <c r="L8" s="314"/>
      <c r="M8" s="315"/>
      <c r="N8" s="313" t="s">
        <v>158</v>
      </c>
      <c r="O8" s="314"/>
      <c r="P8" s="314"/>
      <c r="Q8" s="314"/>
      <c r="R8" s="313" t="s">
        <v>159</v>
      </c>
      <c r="S8" s="314"/>
      <c r="T8" s="314"/>
      <c r="U8" s="315"/>
      <c r="V8" s="313" t="s">
        <v>160</v>
      </c>
      <c r="W8" s="315"/>
      <c r="X8" s="316" t="s">
        <v>161</v>
      </c>
      <c r="Y8" s="317"/>
      <c r="Z8" s="317"/>
      <c r="AA8" s="318"/>
    </row>
    <row r="9" spans="1:27" ht="25.5" customHeight="1" thickBot="1">
      <c r="A9" s="332"/>
      <c r="B9" s="333"/>
      <c r="C9" s="333"/>
      <c r="D9" s="333"/>
      <c r="E9" s="334"/>
      <c r="F9" s="306" t="s">
        <v>162</v>
      </c>
      <c r="G9" s="307"/>
      <c r="H9" s="308" t="s">
        <v>163</v>
      </c>
      <c r="I9" s="309"/>
      <c r="J9" s="328" t="s">
        <v>164</v>
      </c>
      <c r="K9" s="309"/>
      <c r="L9" s="328" t="s">
        <v>165</v>
      </c>
      <c r="M9" s="309"/>
      <c r="N9" s="328" t="s">
        <v>166</v>
      </c>
      <c r="O9" s="309"/>
      <c r="P9" s="328" t="s">
        <v>167</v>
      </c>
      <c r="Q9" s="309"/>
      <c r="R9" s="328" t="s">
        <v>168</v>
      </c>
      <c r="S9" s="309"/>
      <c r="T9" s="328" t="s">
        <v>169</v>
      </c>
      <c r="U9" s="309"/>
      <c r="V9" s="324" t="s">
        <v>170</v>
      </c>
      <c r="W9" s="325"/>
      <c r="X9" s="319"/>
      <c r="Y9" s="320"/>
      <c r="Z9" s="320"/>
      <c r="AA9" s="321"/>
    </row>
    <row r="10" spans="1:27" ht="34.5" thickTop="1">
      <c r="A10" s="259" t="s">
        <v>171</v>
      </c>
      <c r="B10" s="260" t="s">
        <v>172</v>
      </c>
      <c r="C10" s="260" t="s">
        <v>173</v>
      </c>
      <c r="D10" s="260" t="s">
        <v>174</v>
      </c>
      <c r="E10" s="260" t="s">
        <v>175</v>
      </c>
      <c r="F10" s="261" t="s">
        <v>176</v>
      </c>
      <c r="G10" s="261" t="s">
        <v>177</v>
      </c>
      <c r="H10" s="261" t="s">
        <v>176</v>
      </c>
      <c r="I10" s="261" t="s">
        <v>177</v>
      </c>
      <c r="J10" s="261" t="s">
        <v>176</v>
      </c>
      <c r="K10" s="261" t="s">
        <v>177</v>
      </c>
      <c r="L10" s="261" t="s">
        <v>176</v>
      </c>
      <c r="M10" s="261" t="s">
        <v>177</v>
      </c>
      <c r="N10" s="261" t="s">
        <v>176</v>
      </c>
      <c r="O10" s="261" t="s">
        <v>177</v>
      </c>
      <c r="P10" s="262" t="s">
        <v>176</v>
      </c>
      <c r="Q10" s="262" t="s">
        <v>177</v>
      </c>
      <c r="R10" s="262" t="s">
        <v>176</v>
      </c>
      <c r="S10" s="262" t="s">
        <v>177</v>
      </c>
      <c r="T10" s="262" t="s">
        <v>176</v>
      </c>
      <c r="U10" s="262" t="s">
        <v>177</v>
      </c>
      <c r="V10" s="262" t="s">
        <v>176</v>
      </c>
      <c r="W10" s="262" t="s">
        <v>177</v>
      </c>
      <c r="X10" s="262" t="s">
        <v>178</v>
      </c>
      <c r="Y10" s="262" t="s">
        <v>179</v>
      </c>
      <c r="Z10" s="262" t="s">
        <v>180</v>
      </c>
      <c r="AA10" s="262" t="s">
        <v>181</v>
      </c>
    </row>
    <row r="11" spans="1:27">
      <c r="A11" s="263"/>
      <c r="B11" s="326" t="s">
        <v>182</v>
      </c>
      <c r="C11" s="327" t="s">
        <v>183</v>
      </c>
      <c r="D11" s="327" t="s">
        <v>184</v>
      </c>
      <c r="E11" s="327" t="s">
        <v>185</v>
      </c>
      <c r="F11" s="264" t="s">
        <v>186</v>
      </c>
      <c r="G11" s="264" t="s">
        <v>186</v>
      </c>
      <c r="H11" s="264" t="s">
        <v>186</v>
      </c>
      <c r="I11" s="264" t="s">
        <v>186</v>
      </c>
      <c r="J11" s="264" t="s">
        <v>186</v>
      </c>
      <c r="K11" s="264" t="s">
        <v>186</v>
      </c>
      <c r="L11" s="264" t="s">
        <v>186</v>
      </c>
      <c r="M11" s="264" t="s">
        <v>186</v>
      </c>
      <c r="N11" s="264" t="s">
        <v>186</v>
      </c>
      <c r="O11" s="264" t="s">
        <v>186</v>
      </c>
      <c r="P11" s="264" t="s">
        <v>186</v>
      </c>
      <c r="Q11" s="264" t="s">
        <v>186</v>
      </c>
      <c r="R11" s="264" t="s">
        <v>186</v>
      </c>
      <c r="S11" s="264" t="s">
        <v>186</v>
      </c>
      <c r="T11" s="264" t="s">
        <v>186</v>
      </c>
      <c r="U11" s="264" t="s">
        <v>186</v>
      </c>
      <c r="V11" s="264" t="s">
        <v>186</v>
      </c>
      <c r="W11" s="264" t="s">
        <v>186</v>
      </c>
      <c r="X11" s="327" t="s">
        <v>187</v>
      </c>
      <c r="Y11" s="327" t="s">
        <v>187</v>
      </c>
      <c r="Z11" s="327" t="s">
        <v>188</v>
      </c>
      <c r="AA11" s="327" t="s">
        <v>187</v>
      </c>
    </row>
    <row r="12" spans="1:27">
      <c r="A12" s="265"/>
      <c r="B12" s="326"/>
      <c r="C12" s="327"/>
      <c r="D12" s="327"/>
      <c r="E12" s="327"/>
      <c r="F12" s="266" t="s">
        <v>187</v>
      </c>
      <c r="G12" s="266" t="s">
        <v>187</v>
      </c>
      <c r="H12" s="266" t="s">
        <v>187</v>
      </c>
      <c r="I12" s="266" t="s">
        <v>187</v>
      </c>
      <c r="J12" s="266" t="s">
        <v>187</v>
      </c>
      <c r="K12" s="266" t="s">
        <v>187</v>
      </c>
      <c r="L12" s="266" t="s">
        <v>187</v>
      </c>
      <c r="M12" s="266" t="s">
        <v>187</v>
      </c>
      <c r="N12" s="266" t="s">
        <v>187</v>
      </c>
      <c r="O12" s="266" t="s">
        <v>187</v>
      </c>
      <c r="P12" s="266" t="s">
        <v>187</v>
      </c>
      <c r="Q12" s="267" t="s">
        <v>187</v>
      </c>
      <c r="R12" s="267" t="s">
        <v>187</v>
      </c>
      <c r="S12" s="267" t="s">
        <v>187</v>
      </c>
      <c r="T12" s="267" t="s">
        <v>187</v>
      </c>
      <c r="U12" s="267" t="s">
        <v>187</v>
      </c>
      <c r="V12" s="267" t="s">
        <v>187</v>
      </c>
      <c r="W12" s="267" t="s">
        <v>187</v>
      </c>
      <c r="X12" s="327"/>
      <c r="Y12" s="327"/>
      <c r="Z12" s="327"/>
      <c r="AA12" s="327"/>
    </row>
    <row r="13" spans="1:27" ht="67.5">
      <c r="A13" s="268">
        <v>1</v>
      </c>
      <c r="B13" s="269" t="s">
        <v>219</v>
      </c>
      <c r="C13" s="270" t="s">
        <v>208</v>
      </c>
      <c r="D13" s="302">
        <v>1</v>
      </c>
      <c r="E13" s="270" t="s">
        <v>211</v>
      </c>
      <c r="F13" s="272" t="s">
        <v>190</v>
      </c>
      <c r="G13" s="272" t="s">
        <v>190</v>
      </c>
      <c r="H13" s="272" t="s">
        <v>190</v>
      </c>
      <c r="I13" s="272" t="s">
        <v>190</v>
      </c>
      <c r="J13" s="272">
        <v>42048</v>
      </c>
      <c r="K13" s="272">
        <v>42055</v>
      </c>
      <c r="L13" s="272" t="s">
        <v>190</v>
      </c>
      <c r="M13" s="272" t="s">
        <v>190</v>
      </c>
      <c r="N13" s="272" t="s">
        <v>190</v>
      </c>
      <c r="O13" s="272" t="s">
        <v>190</v>
      </c>
      <c r="P13" s="272" t="s">
        <v>190</v>
      </c>
      <c r="Q13" s="272" t="s">
        <v>190</v>
      </c>
      <c r="R13" s="272"/>
      <c r="S13" s="272"/>
      <c r="T13" s="272" t="s">
        <v>190</v>
      </c>
      <c r="U13" s="272" t="s">
        <v>190</v>
      </c>
      <c r="V13" s="272">
        <v>42061</v>
      </c>
      <c r="W13" s="272">
        <v>42152</v>
      </c>
      <c r="X13" s="270"/>
      <c r="Y13" s="270"/>
      <c r="Z13" s="270">
        <v>144550</v>
      </c>
      <c r="AA13" s="270"/>
    </row>
    <row r="14" spans="1:27" ht="67.5">
      <c r="A14" s="268">
        <v>2</v>
      </c>
      <c r="B14" s="269" t="s">
        <v>220</v>
      </c>
      <c r="C14" s="270" t="s">
        <v>208</v>
      </c>
      <c r="D14" s="302">
        <v>1</v>
      </c>
      <c r="E14" s="270" t="s">
        <v>212</v>
      </c>
      <c r="F14" s="272" t="s">
        <v>190</v>
      </c>
      <c r="G14" s="272" t="s">
        <v>190</v>
      </c>
      <c r="H14" s="272" t="s">
        <v>190</v>
      </c>
      <c r="I14" s="272" t="s">
        <v>190</v>
      </c>
      <c r="J14" s="272">
        <v>42163</v>
      </c>
      <c r="K14" s="272">
        <v>42171</v>
      </c>
      <c r="L14" s="272" t="s">
        <v>190</v>
      </c>
      <c r="M14" s="272" t="s">
        <v>190</v>
      </c>
      <c r="N14" s="272" t="s">
        <v>190</v>
      </c>
      <c r="O14" s="272" t="s">
        <v>190</v>
      </c>
      <c r="P14" s="272" t="s">
        <v>190</v>
      </c>
      <c r="Q14" s="272" t="s">
        <v>190</v>
      </c>
      <c r="R14" s="272"/>
      <c r="S14" s="272"/>
      <c r="T14" s="272" t="s">
        <v>190</v>
      </c>
      <c r="U14" s="272" t="s">
        <v>190</v>
      </c>
      <c r="V14" s="272">
        <v>42181</v>
      </c>
      <c r="W14" s="272">
        <v>42245</v>
      </c>
      <c r="X14" s="270"/>
      <c r="Y14" s="270"/>
      <c r="Z14" s="270">
        <v>144550</v>
      </c>
      <c r="AA14" s="270"/>
    </row>
    <row r="15" spans="1:27" ht="56.25">
      <c r="A15" s="268">
        <v>3</v>
      </c>
      <c r="B15" s="273" t="str">
        <f>'POA 2015'!$R$23</f>
        <v>Alimentacion para Jornada  de Capacitacion a 12 Direcores Departamentales sobre la Funcionalidad de  las Redes Departamentales,</v>
      </c>
      <c r="C15" s="270" t="s">
        <v>189</v>
      </c>
      <c r="D15" s="302">
        <v>2</v>
      </c>
      <c r="E15" s="270" t="s">
        <v>221</v>
      </c>
      <c r="F15" s="272" t="s">
        <v>190</v>
      </c>
      <c r="G15" s="272" t="s">
        <v>190</v>
      </c>
      <c r="H15" s="272" t="s">
        <v>190</v>
      </c>
      <c r="I15" s="272" t="s">
        <v>190</v>
      </c>
      <c r="J15" s="272">
        <v>42048</v>
      </c>
      <c r="K15" s="272">
        <v>42055</v>
      </c>
      <c r="L15" s="272" t="s">
        <v>190</v>
      </c>
      <c r="M15" s="272" t="s">
        <v>190</v>
      </c>
      <c r="N15" s="272" t="s">
        <v>190</v>
      </c>
      <c r="O15" s="272" t="s">
        <v>190</v>
      </c>
      <c r="P15" s="272" t="s">
        <v>190</v>
      </c>
      <c r="Q15" s="272" t="s">
        <v>190</v>
      </c>
      <c r="R15" s="272"/>
      <c r="S15" s="272"/>
      <c r="T15" s="272" t="s">
        <v>190</v>
      </c>
      <c r="U15" s="272" t="s">
        <v>190</v>
      </c>
      <c r="V15" s="272">
        <v>41736</v>
      </c>
      <c r="W15" s="272">
        <v>42286</v>
      </c>
      <c r="X15" s="270"/>
      <c r="Y15" s="270"/>
      <c r="Z15" s="270">
        <v>40000</v>
      </c>
      <c r="AA15" s="270"/>
    </row>
    <row r="16" spans="1:27">
      <c r="A16" s="268"/>
      <c r="B16" s="301"/>
      <c r="C16" s="270"/>
      <c r="D16" s="271"/>
      <c r="E16" s="270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0"/>
      <c r="Y16" s="270"/>
      <c r="Z16" s="270"/>
      <c r="AA16" s="270"/>
    </row>
    <row r="17" spans="1:27">
      <c r="A17" s="268"/>
      <c r="B17" s="335" t="s">
        <v>191</v>
      </c>
      <c r="C17" s="274"/>
      <c r="D17" s="274"/>
      <c r="E17" s="274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4"/>
      <c r="Y17" s="274"/>
      <c r="Z17" s="274">
        <f>SUM(Z13:Z15)</f>
        <v>329100</v>
      </c>
      <c r="AA17" s="274">
        <f>SUM(AA13:AA15)</f>
        <v>0</v>
      </c>
    </row>
    <row r="18" spans="1:27">
      <c r="A18" s="265"/>
      <c r="B18" s="335"/>
      <c r="C18" s="336" t="s">
        <v>186</v>
      </c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276"/>
      <c r="AA18" s="276" t="e">
        <f>SUM(AA11,#REF!,#REF!)</f>
        <v>#REF!</v>
      </c>
    </row>
    <row r="19" spans="1:27" ht="15.75">
      <c r="A19" s="2"/>
      <c r="B19" s="237"/>
      <c r="C19" s="322" t="s">
        <v>187</v>
      </c>
      <c r="D19" s="322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238" t="e">
        <f>SUM(Z12,#REF!,#REF!)</f>
        <v>#REF!</v>
      </c>
      <c r="AA19" s="239" t="e">
        <f>SUM(AA12,#REF!,#REF!)</f>
        <v>#REF!</v>
      </c>
    </row>
    <row r="20" spans="1:27">
      <c r="B20" s="240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</row>
    <row r="21" spans="1:27" ht="15.75">
      <c r="B21" s="277" t="s">
        <v>192</v>
      </c>
      <c r="C21" s="278"/>
      <c r="D21" s="279">
        <v>42011</v>
      </c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1"/>
      <c r="Q21" s="281"/>
      <c r="R21" s="282"/>
      <c r="S21" s="282"/>
      <c r="T21" s="282"/>
      <c r="U21" s="282"/>
      <c r="V21" s="243"/>
      <c r="W21" s="242"/>
      <c r="X21" s="242"/>
      <c r="Y21" s="244"/>
    </row>
    <row r="22" spans="1:27" ht="30.75">
      <c r="B22" s="283" t="s">
        <v>193</v>
      </c>
      <c r="C22" s="258"/>
      <c r="D22" s="284">
        <v>42011</v>
      </c>
      <c r="E22" s="246"/>
      <c r="F22" s="285" t="s">
        <v>194</v>
      </c>
      <c r="G22" s="346" t="s">
        <v>213</v>
      </c>
      <c r="H22" s="347"/>
      <c r="I22" s="286"/>
      <c r="J22" s="286"/>
      <c r="K22" s="287" t="s">
        <v>195</v>
      </c>
      <c r="L22" s="288"/>
      <c r="M22" s="289" t="s">
        <v>196</v>
      </c>
      <c r="N22" s="299"/>
      <c r="O22" s="290" t="s">
        <v>197</v>
      </c>
      <c r="P22" s="245"/>
      <c r="Q22" s="247"/>
      <c r="R22" s="248"/>
      <c r="S22" s="291" t="s">
        <v>198</v>
      </c>
      <c r="T22" s="288"/>
      <c r="U22" s="288"/>
      <c r="V22" s="249" t="s">
        <v>196</v>
      </c>
      <c r="W22" s="248"/>
      <c r="X22" s="348" t="s">
        <v>199</v>
      </c>
      <c r="Y22" s="349"/>
      <c r="Z22" s="350"/>
      <c r="AA22" s="351"/>
    </row>
    <row r="23" spans="1:27" ht="30.75">
      <c r="B23" s="292"/>
      <c r="C23" s="250"/>
      <c r="D23" s="293"/>
      <c r="E23" s="246"/>
      <c r="F23" s="285" t="s">
        <v>200</v>
      </c>
      <c r="G23" s="352" t="s">
        <v>130</v>
      </c>
      <c r="H23" s="353"/>
      <c r="I23" s="286"/>
      <c r="J23" s="286"/>
      <c r="K23" s="294" t="s">
        <v>201</v>
      </c>
      <c r="L23" s="250"/>
      <c r="M23" s="295" t="s">
        <v>196</v>
      </c>
      <c r="N23" s="300"/>
      <c r="O23" s="296" t="s">
        <v>202</v>
      </c>
      <c r="P23" s="250"/>
      <c r="Q23" s="251"/>
      <c r="R23" s="248"/>
      <c r="S23" s="297" t="s">
        <v>203</v>
      </c>
      <c r="T23" s="298"/>
      <c r="U23" s="250"/>
      <c r="V23" s="252" t="s">
        <v>196</v>
      </c>
      <c r="W23" s="248"/>
      <c r="X23" s="348" t="s">
        <v>204</v>
      </c>
      <c r="Y23" s="349"/>
      <c r="Z23" s="350"/>
      <c r="AA23" s="351"/>
    </row>
    <row r="24" spans="1:27">
      <c r="C24" s="235"/>
      <c r="D24" s="235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</row>
    <row r="25" spans="1:27">
      <c r="B25" s="235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</row>
    <row r="26" spans="1:27">
      <c r="B26" s="235"/>
      <c r="C26" s="235"/>
      <c r="D26" s="337" t="s">
        <v>214</v>
      </c>
      <c r="E26" s="338"/>
      <c r="F26" s="338"/>
      <c r="G26" s="338"/>
      <c r="H26" s="338"/>
      <c r="I26" s="338"/>
      <c r="J26" s="338"/>
      <c r="K26" s="338"/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9"/>
    </row>
    <row r="27" spans="1:27">
      <c r="C27" s="235"/>
      <c r="D27" s="340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2"/>
    </row>
    <row r="28" spans="1:27">
      <c r="D28" s="255"/>
      <c r="E28" s="242"/>
      <c r="F28" s="242"/>
      <c r="G28" s="242"/>
      <c r="H28" s="242"/>
      <c r="I28" s="242"/>
      <c r="J28" s="242"/>
      <c r="K28" s="242" t="s">
        <v>215</v>
      </c>
      <c r="L28" s="242"/>
      <c r="M28" s="242"/>
      <c r="N28" s="242"/>
      <c r="O28" s="242"/>
      <c r="P28" s="256"/>
      <c r="Q28" s="242"/>
      <c r="R28" s="256"/>
      <c r="S28" s="256"/>
      <c r="T28" s="256"/>
      <c r="U28" s="256"/>
      <c r="V28" s="257"/>
    </row>
    <row r="29" spans="1:27">
      <c r="D29" s="343" t="s">
        <v>216</v>
      </c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4"/>
      <c r="P29" s="344"/>
      <c r="Q29" s="344"/>
      <c r="R29" s="344"/>
      <c r="S29" s="344"/>
      <c r="T29" s="344"/>
      <c r="U29" s="344"/>
      <c r="V29" s="345"/>
    </row>
    <row r="30" spans="1:27">
      <c r="I30" s="253"/>
      <c r="J30" s="253"/>
      <c r="K30" s="253"/>
      <c r="L30" s="253"/>
      <c r="M30" s="253"/>
      <c r="N30" s="253"/>
      <c r="O30" s="253"/>
      <c r="V30" s="253"/>
      <c r="W30" s="253"/>
      <c r="X30" s="253"/>
      <c r="Y30" s="253"/>
      <c r="Z30" s="253"/>
    </row>
    <row r="31" spans="1:27"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</row>
    <row r="32" spans="1:27">
      <c r="J32" s="253"/>
      <c r="K32" s="253"/>
      <c r="L32" s="253"/>
      <c r="M32" s="253"/>
      <c r="N32" s="253"/>
      <c r="O32" s="253"/>
    </row>
  </sheetData>
  <mergeCells count="42">
    <mergeCell ref="D26:V27"/>
    <mergeCell ref="D29:V29"/>
    <mergeCell ref="G22:H22"/>
    <mergeCell ref="X22:Y22"/>
    <mergeCell ref="Z22:AA22"/>
    <mergeCell ref="G23:H23"/>
    <mergeCell ref="X23:Y23"/>
    <mergeCell ref="Z23:AA23"/>
    <mergeCell ref="Y11:Y12"/>
    <mergeCell ref="Z11:Z12"/>
    <mergeCell ref="AA11:AA12"/>
    <mergeCell ref="B17:B18"/>
    <mergeCell ref="C18:Y18"/>
    <mergeCell ref="C19:Y19"/>
    <mergeCell ref="V9:W9"/>
    <mergeCell ref="B11:B12"/>
    <mergeCell ref="C11:C12"/>
    <mergeCell ref="D11:D12"/>
    <mergeCell ref="E11:E12"/>
    <mergeCell ref="X11:X12"/>
    <mergeCell ref="J9:K9"/>
    <mergeCell ref="L9:M9"/>
    <mergeCell ref="N9:O9"/>
    <mergeCell ref="P9:Q9"/>
    <mergeCell ref="R9:S9"/>
    <mergeCell ref="T9:U9"/>
    <mergeCell ref="A7:E9"/>
    <mergeCell ref="F7:AA7"/>
    <mergeCell ref="F8:I8"/>
    <mergeCell ref="F9:G9"/>
    <mergeCell ref="H9:I9"/>
    <mergeCell ref="B1:AA1"/>
    <mergeCell ref="B2:AA2"/>
    <mergeCell ref="B3:AA3"/>
    <mergeCell ref="B4:AA4"/>
    <mergeCell ref="A5:N5"/>
    <mergeCell ref="O5:AA5"/>
    <mergeCell ref="J8:M8"/>
    <mergeCell ref="N8:Q8"/>
    <mergeCell ref="R8:U8"/>
    <mergeCell ref="V8:W8"/>
    <mergeCell ref="X8:AA9"/>
  </mergeCells>
  <pageMargins left="0.23622047244094491" right="0.17" top="0.74803149606299213" bottom="0.74803149606299213" header="0.31496062992125984" footer="0.31496062992125984"/>
  <pageSetup paperSize="5" scale="6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EH56"/>
  <sheetViews>
    <sheetView topLeftCell="Q20" workbookViewId="0">
      <selection activeCell="R28" sqref="R27:R28"/>
    </sheetView>
  </sheetViews>
  <sheetFormatPr baseColWidth="10" defaultRowHeight="15"/>
  <cols>
    <col min="1" max="1" width="6.42578125" style="17" hidden="1" customWidth="1"/>
    <col min="2" max="2" width="7.42578125" style="17" hidden="1" customWidth="1"/>
    <col min="3" max="3" width="6.7109375" style="17" hidden="1" customWidth="1"/>
    <col min="4" max="4" width="18.28515625" style="17" hidden="1" customWidth="1"/>
    <col min="5" max="5" width="18.7109375" style="17" hidden="1" customWidth="1"/>
    <col min="6" max="6" width="16.85546875" style="17" hidden="1" customWidth="1"/>
    <col min="7" max="7" width="19.85546875" style="17" hidden="1" customWidth="1"/>
    <col min="8" max="8" width="17" style="17" hidden="1" customWidth="1"/>
    <col min="9" max="9" width="17.5703125" style="17" hidden="1" customWidth="1"/>
    <col min="10" max="10" width="21" style="16" customWidth="1"/>
    <col min="11" max="11" width="35.28515625" style="16" customWidth="1"/>
    <col min="12" max="12" width="45.7109375" style="16" customWidth="1"/>
    <col min="13" max="13" width="28.42578125" style="16" hidden="1" customWidth="1"/>
    <col min="14" max="14" width="24.42578125" style="16" hidden="1" customWidth="1"/>
    <col min="15" max="15" width="18.85546875" style="16" hidden="1" customWidth="1"/>
    <col min="16" max="16" width="22.28515625" style="16" hidden="1" customWidth="1"/>
    <col min="17" max="17" width="9.85546875" style="17" customWidth="1"/>
    <col min="18" max="18" width="38" style="16" customWidth="1"/>
    <col min="19" max="19" width="10" style="16" customWidth="1"/>
    <col min="20" max="20" width="16.28515625" style="16" customWidth="1"/>
    <col min="21" max="21" width="19.140625" style="16" customWidth="1"/>
    <col min="22" max="22" width="13.28515625" style="16" customWidth="1"/>
    <col min="23" max="23" width="23.5703125" style="16" customWidth="1"/>
    <col min="24" max="24" width="5.7109375" style="16" customWidth="1"/>
    <col min="25" max="25" width="6.42578125" style="16" customWidth="1"/>
    <col min="26" max="26" width="14.28515625" style="13" bestFit="1" customWidth="1"/>
    <col min="27" max="27" width="23.5703125" style="13" customWidth="1"/>
    <col min="28" max="28" width="12.85546875" style="13" hidden="1" customWidth="1"/>
    <col min="29" max="29" width="15.42578125" style="13" hidden="1" customWidth="1"/>
    <col min="30" max="30" width="21.42578125" style="13" hidden="1" customWidth="1"/>
    <col min="31" max="31" width="18" style="13" hidden="1" customWidth="1"/>
    <col min="32" max="32" width="14.28515625" style="13" bestFit="1" customWidth="1"/>
    <col min="33" max="33" width="23.5703125" style="13" customWidth="1"/>
    <col min="34" max="34" width="10.7109375" style="13" hidden="1" customWidth="1"/>
    <col min="35" max="35" width="15.42578125" style="13" hidden="1" customWidth="1"/>
    <col min="36" max="36" width="17.42578125" style="13" hidden="1" customWidth="1"/>
    <col min="37" max="37" width="18" style="13" hidden="1" customWidth="1"/>
    <col min="38" max="38" width="14.28515625" style="13" bestFit="1" customWidth="1"/>
    <col min="39" max="39" width="23.5703125" style="13" customWidth="1"/>
    <col min="40" max="40" width="10.7109375" style="13" hidden="1" customWidth="1"/>
    <col min="41" max="41" width="15.42578125" style="13" hidden="1" customWidth="1"/>
    <col min="42" max="42" width="17.42578125" style="13" hidden="1" customWidth="1"/>
    <col min="43" max="43" width="18" style="13" hidden="1" customWidth="1"/>
    <col min="44" max="44" width="14.28515625" style="13" bestFit="1" customWidth="1"/>
    <col min="45" max="45" width="23.5703125" style="13" customWidth="1"/>
    <col min="46" max="46" width="11.85546875" style="13" hidden="1" customWidth="1"/>
    <col min="47" max="47" width="15.42578125" style="13" hidden="1" customWidth="1"/>
    <col min="48" max="48" width="17.42578125" style="13" hidden="1" customWidth="1"/>
    <col min="49" max="49" width="18" style="13" hidden="1" customWidth="1"/>
    <col min="50" max="50" width="14.28515625" style="13" bestFit="1" customWidth="1"/>
    <col min="51" max="51" width="23.7109375" style="13" customWidth="1"/>
    <col min="52" max="52" width="10.7109375" style="13" hidden="1" customWidth="1"/>
    <col min="53" max="53" width="15.42578125" style="13" hidden="1" customWidth="1"/>
    <col min="54" max="54" width="17.42578125" style="13" hidden="1" customWidth="1"/>
    <col min="55" max="55" width="18" style="13" hidden="1" customWidth="1"/>
    <col min="56" max="56" width="14.28515625" style="13" bestFit="1" customWidth="1"/>
    <col min="57" max="57" width="23.7109375" style="13" customWidth="1"/>
    <col min="58" max="58" width="10.7109375" style="13" hidden="1" customWidth="1"/>
    <col min="59" max="59" width="15.42578125" style="13" hidden="1" customWidth="1"/>
    <col min="60" max="60" width="17.42578125" style="13" hidden="1" customWidth="1"/>
    <col min="61" max="61" width="18" style="13" hidden="1" customWidth="1"/>
    <col min="62" max="62" width="14.28515625" style="13" bestFit="1" customWidth="1"/>
    <col min="63" max="63" width="23.7109375" style="13" customWidth="1"/>
    <col min="64" max="64" width="10.7109375" style="13" hidden="1" customWidth="1"/>
    <col min="65" max="65" width="15.42578125" style="13" hidden="1" customWidth="1"/>
    <col min="66" max="66" width="17.42578125" style="13" hidden="1" customWidth="1"/>
    <col min="67" max="67" width="18" style="13" hidden="1" customWidth="1"/>
    <col min="68" max="68" width="15.85546875" style="13" customWidth="1"/>
    <col min="69" max="69" width="23.7109375" style="13" customWidth="1"/>
    <col min="70" max="70" width="10.7109375" style="13" hidden="1" customWidth="1"/>
    <col min="71" max="71" width="15.42578125" style="13" hidden="1" customWidth="1"/>
    <col min="72" max="72" width="17.42578125" style="13" hidden="1" customWidth="1"/>
    <col min="73" max="73" width="18" style="13" hidden="1" customWidth="1"/>
    <col min="74" max="74" width="14.28515625" style="13" bestFit="1" customWidth="1"/>
    <col min="75" max="75" width="23.7109375" style="13" customWidth="1"/>
    <col min="76" max="76" width="10.7109375" style="13" hidden="1" customWidth="1"/>
    <col min="77" max="77" width="15.42578125" style="13" hidden="1" customWidth="1"/>
    <col min="78" max="78" width="17.42578125" style="13" hidden="1" customWidth="1"/>
    <col min="79" max="79" width="18" style="13" hidden="1" customWidth="1"/>
    <col min="80" max="80" width="14.28515625" style="13" bestFit="1" customWidth="1"/>
    <col min="81" max="81" width="23.5703125" style="13" customWidth="1"/>
    <col min="82" max="82" width="10.7109375" style="13" hidden="1" customWidth="1"/>
    <col min="83" max="83" width="15.42578125" style="13" hidden="1" customWidth="1"/>
    <col min="84" max="84" width="17.42578125" style="13" hidden="1" customWidth="1"/>
    <col min="85" max="85" width="18" style="13" hidden="1" customWidth="1"/>
    <col min="86" max="86" width="14.28515625" style="13" bestFit="1" customWidth="1"/>
    <col min="87" max="87" width="23.7109375" style="13" customWidth="1"/>
    <col min="88" max="88" width="10.7109375" style="13" hidden="1" customWidth="1"/>
    <col min="89" max="89" width="15.42578125" style="13" hidden="1" customWidth="1"/>
    <col min="90" max="90" width="17.42578125" style="13" hidden="1" customWidth="1"/>
    <col min="91" max="91" width="18" style="13" hidden="1" customWidth="1"/>
    <col min="92" max="92" width="14.28515625" style="13" bestFit="1" customWidth="1"/>
    <col min="93" max="93" width="23.42578125" style="13" customWidth="1"/>
    <col min="94" max="94" width="10.7109375" style="13" hidden="1" customWidth="1"/>
    <col min="95" max="95" width="15.42578125" style="13" hidden="1" customWidth="1"/>
    <col min="96" max="96" width="17.42578125" style="13" hidden="1" customWidth="1"/>
    <col min="97" max="97" width="18" style="13" hidden="1" customWidth="1"/>
    <col min="98" max="98" width="14.28515625" style="13" bestFit="1" customWidth="1"/>
    <col min="99" max="99" width="23.7109375" style="13" customWidth="1"/>
    <col min="100" max="100" width="10.7109375" style="13" hidden="1" customWidth="1"/>
    <col min="101" max="101" width="15.42578125" style="13" hidden="1" customWidth="1"/>
    <col min="102" max="102" width="17.42578125" style="13" hidden="1" customWidth="1"/>
    <col min="103" max="103" width="18" style="13" hidden="1" customWidth="1"/>
    <col min="104" max="104" width="14.28515625" style="13" bestFit="1" customWidth="1"/>
    <col min="105" max="105" width="23.7109375" style="13" customWidth="1"/>
    <col min="106" max="106" width="10.7109375" style="13" hidden="1" customWidth="1"/>
    <col min="107" max="107" width="15.42578125" style="13" hidden="1" customWidth="1"/>
    <col min="108" max="108" width="17.42578125" style="13" hidden="1" customWidth="1"/>
    <col min="109" max="109" width="18" style="13" hidden="1" customWidth="1"/>
    <col min="110" max="110" width="14.28515625" style="13" bestFit="1" customWidth="1"/>
    <col min="111" max="111" width="23.7109375" style="13" customWidth="1"/>
    <col min="112" max="112" width="10.7109375" style="13" hidden="1" customWidth="1"/>
    <col min="113" max="113" width="15.42578125" style="13" hidden="1" customWidth="1"/>
    <col min="114" max="114" width="17.42578125" style="13" hidden="1" customWidth="1"/>
    <col min="115" max="115" width="18" style="13" hidden="1" customWidth="1"/>
    <col min="116" max="116" width="14.28515625" style="13" bestFit="1" customWidth="1"/>
    <col min="117" max="117" width="23.7109375" style="13" customWidth="1"/>
    <col min="118" max="118" width="13.85546875" style="13" hidden="1" customWidth="1"/>
    <col min="119" max="119" width="15.42578125" style="13" hidden="1" customWidth="1"/>
    <col min="120" max="120" width="17.42578125" style="13" hidden="1" customWidth="1"/>
    <col min="121" max="121" width="18" style="13" hidden="1" customWidth="1"/>
    <col min="122" max="122" width="14.28515625" style="13" bestFit="1" customWidth="1"/>
    <col min="123" max="123" width="23.7109375" style="13" customWidth="1"/>
    <col min="124" max="124" width="10.7109375" style="13" hidden="1" customWidth="1"/>
    <col min="125" max="125" width="15.42578125" style="13" hidden="1" customWidth="1"/>
    <col min="126" max="126" width="17.42578125" style="13" hidden="1" customWidth="1"/>
    <col min="127" max="127" width="18" style="13" hidden="1" customWidth="1"/>
    <col min="128" max="128" width="15.7109375" style="16" customWidth="1"/>
    <col min="129" max="129" width="22" bestFit="1" customWidth="1"/>
    <col min="130" max="130" width="30.42578125" style="16" bestFit="1" customWidth="1"/>
    <col min="131" max="131" width="27.5703125" style="16" customWidth="1"/>
    <col min="132" max="132" width="26.42578125" style="16" customWidth="1"/>
    <col min="133" max="133" width="12.85546875" customWidth="1"/>
    <col min="134" max="134" width="28" customWidth="1"/>
    <col min="135" max="135" width="26.42578125" customWidth="1"/>
    <col min="136" max="138" width="20.28515625" customWidth="1"/>
    <col min="139" max="256" width="11.42578125" style="16"/>
    <col min="257" max="265" width="0" style="16" hidden="1" customWidth="1"/>
    <col min="266" max="266" width="21" style="16" customWidth="1"/>
    <col min="267" max="267" width="35.28515625" style="16" customWidth="1"/>
    <col min="268" max="268" width="45.7109375" style="16" customWidth="1"/>
    <col min="269" max="272" width="0" style="16" hidden="1" customWidth="1"/>
    <col min="273" max="273" width="9.85546875" style="16" customWidth="1"/>
    <col min="274" max="274" width="38" style="16" customWidth="1"/>
    <col min="275" max="275" width="10" style="16" customWidth="1"/>
    <col min="276" max="276" width="16.28515625" style="16" customWidth="1"/>
    <col min="277" max="277" width="19.140625" style="16" customWidth="1"/>
    <col min="278" max="278" width="13.28515625" style="16" customWidth="1"/>
    <col min="279" max="279" width="23.5703125" style="16" customWidth="1"/>
    <col min="280" max="280" width="5.7109375" style="16" customWidth="1"/>
    <col min="281" max="281" width="6.42578125" style="16" customWidth="1"/>
    <col min="282" max="282" width="14.28515625" style="16" bestFit="1" customWidth="1"/>
    <col min="283" max="283" width="23.5703125" style="16" customWidth="1"/>
    <col min="284" max="287" width="0" style="16" hidden="1" customWidth="1"/>
    <col min="288" max="288" width="14.28515625" style="16" bestFit="1" customWidth="1"/>
    <col min="289" max="289" width="23.5703125" style="16" customWidth="1"/>
    <col min="290" max="293" width="0" style="16" hidden="1" customWidth="1"/>
    <col min="294" max="294" width="14.28515625" style="16" bestFit="1" customWidth="1"/>
    <col min="295" max="295" width="23.5703125" style="16" customWidth="1"/>
    <col min="296" max="299" width="0" style="16" hidden="1" customWidth="1"/>
    <col min="300" max="300" width="14.28515625" style="16" bestFit="1" customWidth="1"/>
    <col min="301" max="301" width="23.5703125" style="16" customWidth="1"/>
    <col min="302" max="305" width="0" style="16" hidden="1" customWidth="1"/>
    <col min="306" max="306" width="14.28515625" style="16" bestFit="1" customWidth="1"/>
    <col min="307" max="307" width="23.7109375" style="16" customWidth="1"/>
    <col min="308" max="311" width="0" style="16" hidden="1" customWidth="1"/>
    <col min="312" max="312" width="14.28515625" style="16" bestFit="1" customWidth="1"/>
    <col min="313" max="313" width="23.7109375" style="16" customWidth="1"/>
    <col min="314" max="317" width="0" style="16" hidden="1" customWidth="1"/>
    <col min="318" max="318" width="14.28515625" style="16" bestFit="1" customWidth="1"/>
    <col min="319" max="319" width="23.7109375" style="16" customWidth="1"/>
    <col min="320" max="323" width="0" style="16" hidden="1" customWidth="1"/>
    <col min="324" max="324" width="15.85546875" style="16" customWidth="1"/>
    <col min="325" max="325" width="23.7109375" style="16" customWidth="1"/>
    <col min="326" max="329" width="0" style="16" hidden="1" customWidth="1"/>
    <col min="330" max="330" width="14.28515625" style="16" bestFit="1" customWidth="1"/>
    <col min="331" max="331" width="23.7109375" style="16" customWidth="1"/>
    <col min="332" max="335" width="0" style="16" hidden="1" customWidth="1"/>
    <col min="336" max="336" width="14.28515625" style="16" bestFit="1" customWidth="1"/>
    <col min="337" max="337" width="23.5703125" style="16" customWidth="1"/>
    <col min="338" max="341" width="0" style="16" hidden="1" customWidth="1"/>
    <col min="342" max="342" width="14.28515625" style="16" bestFit="1" customWidth="1"/>
    <col min="343" max="343" width="23.7109375" style="16" customWidth="1"/>
    <col min="344" max="347" width="0" style="16" hidden="1" customWidth="1"/>
    <col min="348" max="348" width="14.28515625" style="16" bestFit="1" customWidth="1"/>
    <col min="349" max="349" width="23.42578125" style="16" customWidth="1"/>
    <col min="350" max="353" width="0" style="16" hidden="1" customWidth="1"/>
    <col min="354" max="354" width="14.28515625" style="16" bestFit="1" customWidth="1"/>
    <col min="355" max="355" width="23.7109375" style="16" customWidth="1"/>
    <col min="356" max="359" width="0" style="16" hidden="1" customWidth="1"/>
    <col min="360" max="360" width="14.28515625" style="16" bestFit="1" customWidth="1"/>
    <col min="361" max="361" width="23.7109375" style="16" customWidth="1"/>
    <col min="362" max="365" width="0" style="16" hidden="1" customWidth="1"/>
    <col min="366" max="366" width="14.28515625" style="16" bestFit="1" customWidth="1"/>
    <col min="367" max="367" width="23.7109375" style="16" customWidth="1"/>
    <col min="368" max="371" width="0" style="16" hidden="1" customWidth="1"/>
    <col min="372" max="372" width="14.28515625" style="16" bestFit="1" customWidth="1"/>
    <col min="373" max="373" width="23.7109375" style="16" customWidth="1"/>
    <col min="374" max="377" width="0" style="16" hidden="1" customWidth="1"/>
    <col min="378" max="378" width="14.28515625" style="16" bestFit="1" customWidth="1"/>
    <col min="379" max="379" width="23.7109375" style="16" customWidth="1"/>
    <col min="380" max="383" width="0" style="16" hidden="1" customWidth="1"/>
    <col min="384" max="384" width="15.7109375" style="16" customWidth="1"/>
    <col min="385" max="385" width="22" style="16" bestFit="1" customWidth="1"/>
    <col min="386" max="386" width="30.42578125" style="16" bestFit="1" customWidth="1"/>
    <col min="387" max="387" width="27.5703125" style="16" customWidth="1"/>
    <col min="388" max="388" width="26.42578125" style="16" customWidth="1"/>
    <col min="389" max="389" width="12.85546875" style="16" customWidth="1"/>
    <col min="390" max="390" width="28" style="16" customWidth="1"/>
    <col min="391" max="391" width="26.42578125" style="16" customWidth="1"/>
    <col min="392" max="394" width="20.28515625" style="16" customWidth="1"/>
    <col min="395" max="512" width="11.42578125" style="16"/>
    <col min="513" max="521" width="0" style="16" hidden="1" customWidth="1"/>
    <col min="522" max="522" width="21" style="16" customWidth="1"/>
    <col min="523" max="523" width="35.28515625" style="16" customWidth="1"/>
    <col min="524" max="524" width="45.7109375" style="16" customWidth="1"/>
    <col min="525" max="528" width="0" style="16" hidden="1" customWidth="1"/>
    <col min="529" max="529" width="9.85546875" style="16" customWidth="1"/>
    <col min="530" max="530" width="38" style="16" customWidth="1"/>
    <col min="531" max="531" width="10" style="16" customWidth="1"/>
    <col min="532" max="532" width="16.28515625" style="16" customWidth="1"/>
    <col min="533" max="533" width="19.140625" style="16" customWidth="1"/>
    <col min="534" max="534" width="13.28515625" style="16" customWidth="1"/>
    <col min="535" max="535" width="23.5703125" style="16" customWidth="1"/>
    <col min="536" max="536" width="5.7109375" style="16" customWidth="1"/>
    <col min="537" max="537" width="6.42578125" style="16" customWidth="1"/>
    <col min="538" max="538" width="14.28515625" style="16" bestFit="1" customWidth="1"/>
    <col min="539" max="539" width="23.5703125" style="16" customWidth="1"/>
    <col min="540" max="543" width="0" style="16" hidden="1" customWidth="1"/>
    <col min="544" max="544" width="14.28515625" style="16" bestFit="1" customWidth="1"/>
    <col min="545" max="545" width="23.5703125" style="16" customWidth="1"/>
    <col min="546" max="549" width="0" style="16" hidden="1" customWidth="1"/>
    <col min="550" max="550" width="14.28515625" style="16" bestFit="1" customWidth="1"/>
    <col min="551" max="551" width="23.5703125" style="16" customWidth="1"/>
    <col min="552" max="555" width="0" style="16" hidden="1" customWidth="1"/>
    <col min="556" max="556" width="14.28515625" style="16" bestFit="1" customWidth="1"/>
    <col min="557" max="557" width="23.5703125" style="16" customWidth="1"/>
    <col min="558" max="561" width="0" style="16" hidden="1" customWidth="1"/>
    <col min="562" max="562" width="14.28515625" style="16" bestFit="1" customWidth="1"/>
    <col min="563" max="563" width="23.7109375" style="16" customWidth="1"/>
    <col min="564" max="567" width="0" style="16" hidden="1" customWidth="1"/>
    <col min="568" max="568" width="14.28515625" style="16" bestFit="1" customWidth="1"/>
    <col min="569" max="569" width="23.7109375" style="16" customWidth="1"/>
    <col min="570" max="573" width="0" style="16" hidden="1" customWidth="1"/>
    <col min="574" max="574" width="14.28515625" style="16" bestFit="1" customWidth="1"/>
    <col min="575" max="575" width="23.7109375" style="16" customWidth="1"/>
    <col min="576" max="579" width="0" style="16" hidden="1" customWidth="1"/>
    <col min="580" max="580" width="15.85546875" style="16" customWidth="1"/>
    <col min="581" max="581" width="23.7109375" style="16" customWidth="1"/>
    <col min="582" max="585" width="0" style="16" hidden="1" customWidth="1"/>
    <col min="586" max="586" width="14.28515625" style="16" bestFit="1" customWidth="1"/>
    <col min="587" max="587" width="23.7109375" style="16" customWidth="1"/>
    <col min="588" max="591" width="0" style="16" hidden="1" customWidth="1"/>
    <col min="592" max="592" width="14.28515625" style="16" bestFit="1" customWidth="1"/>
    <col min="593" max="593" width="23.5703125" style="16" customWidth="1"/>
    <col min="594" max="597" width="0" style="16" hidden="1" customWidth="1"/>
    <col min="598" max="598" width="14.28515625" style="16" bestFit="1" customWidth="1"/>
    <col min="599" max="599" width="23.7109375" style="16" customWidth="1"/>
    <col min="600" max="603" width="0" style="16" hidden="1" customWidth="1"/>
    <col min="604" max="604" width="14.28515625" style="16" bestFit="1" customWidth="1"/>
    <col min="605" max="605" width="23.42578125" style="16" customWidth="1"/>
    <col min="606" max="609" width="0" style="16" hidden="1" customWidth="1"/>
    <col min="610" max="610" width="14.28515625" style="16" bestFit="1" customWidth="1"/>
    <col min="611" max="611" width="23.7109375" style="16" customWidth="1"/>
    <col min="612" max="615" width="0" style="16" hidden="1" customWidth="1"/>
    <col min="616" max="616" width="14.28515625" style="16" bestFit="1" customWidth="1"/>
    <col min="617" max="617" width="23.7109375" style="16" customWidth="1"/>
    <col min="618" max="621" width="0" style="16" hidden="1" customWidth="1"/>
    <col min="622" max="622" width="14.28515625" style="16" bestFit="1" customWidth="1"/>
    <col min="623" max="623" width="23.7109375" style="16" customWidth="1"/>
    <col min="624" max="627" width="0" style="16" hidden="1" customWidth="1"/>
    <col min="628" max="628" width="14.28515625" style="16" bestFit="1" customWidth="1"/>
    <col min="629" max="629" width="23.7109375" style="16" customWidth="1"/>
    <col min="630" max="633" width="0" style="16" hidden="1" customWidth="1"/>
    <col min="634" max="634" width="14.28515625" style="16" bestFit="1" customWidth="1"/>
    <col min="635" max="635" width="23.7109375" style="16" customWidth="1"/>
    <col min="636" max="639" width="0" style="16" hidden="1" customWidth="1"/>
    <col min="640" max="640" width="15.7109375" style="16" customWidth="1"/>
    <col min="641" max="641" width="22" style="16" bestFit="1" customWidth="1"/>
    <col min="642" max="642" width="30.42578125" style="16" bestFit="1" customWidth="1"/>
    <col min="643" max="643" width="27.5703125" style="16" customWidth="1"/>
    <col min="644" max="644" width="26.42578125" style="16" customWidth="1"/>
    <col min="645" max="645" width="12.85546875" style="16" customWidth="1"/>
    <col min="646" max="646" width="28" style="16" customWidth="1"/>
    <col min="647" max="647" width="26.42578125" style="16" customWidth="1"/>
    <col min="648" max="650" width="20.28515625" style="16" customWidth="1"/>
    <col min="651" max="768" width="11.42578125" style="16"/>
    <col min="769" max="777" width="0" style="16" hidden="1" customWidth="1"/>
    <col min="778" max="778" width="21" style="16" customWidth="1"/>
    <col min="779" max="779" width="35.28515625" style="16" customWidth="1"/>
    <col min="780" max="780" width="45.7109375" style="16" customWidth="1"/>
    <col min="781" max="784" width="0" style="16" hidden="1" customWidth="1"/>
    <col min="785" max="785" width="9.85546875" style="16" customWidth="1"/>
    <col min="786" max="786" width="38" style="16" customWidth="1"/>
    <col min="787" max="787" width="10" style="16" customWidth="1"/>
    <col min="788" max="788" width="16.28515625" style="16" customWidth="1"/>
    <col min="789" max="789" width="19.140625" style="16" customWidth="1"/>
    <col min="790" max="790" width="13.28515625" style="16" customWidth="1"/>
    <col min="791" max="791" width="23.5703125" style="16" customWidth="1"/>
    <col min="792" max="792" width="5.7109375" style="16" customWidth="1"/>
    <col min="793" max="793" width="6.42578125" style="16" customWidth="1"/>
    <col min="794" max="794" width="14.28515625" style="16" bestFit="1" customWidth="1"/>
    <col min="795" max="795" width="23.5703125" style="16" customWidth="1"/>
    <col min="796" max="799" width="0" style="16" hidden="1" customWidth="1"/>
    <col min="800" max="800" width="14.28515625" style="16" bestFit="1" customWidth="1"/>
    <col min="801" max="801" width="23.5703125" style="16" customWidth="1"/>
    <col min="802" max="805" width="0" style="16" hidden="1" customWidth="1"/>
    <col min="806" max="806" width="14.28515625" style="16" bestFit="1" customWidth="1"/>
    <col min="807" max="807" width="23.5703125" style="16" customWidth="1"/>
    <col min="808" max="811" width="0" style="16" hidden="1" customWidth="1"/>
    <col min="812" max="812" width="14.28515625" style="16" bestFit="1" customWidth="1"/>
    <col min="813" max="813" width="23.5703125" style="16" customWidth="1"/>
    <col min="814" max="817" width="0" style="16" hidden="1" customWidth="1"/>
    <col min="818" max="818" width="14.28515625" style="16" bestFit="1" customWidth="1"/>
    <col min="819" max="819" width="23.7109375" style="16" customWidth="1"/>
    <col min="820" max="823" width="0" style="16" hidden="1" customWidth="1"/>
    <col min="824" max="824" width="14.28515625" style="16" bestFit="1" customWidth="1"/>
    <col min="825" max="825" width="23.7109375" style="16" customWidth="1"/>
    <col min="826" max="829" width="0" style="16" hidden="1" customWidth="1"/>
    <col min="830" max="830" width="14.28515625" style="16" bestFit="1" customWidth="1"/>
    <col min="831" max="831" width="23.7109375" style="16" customWidth="1"/>
    <col min="832" max="835" width="0" style="16" hidden="1" customWidth="1"/>
    <col min="836" max="836" width="15.85546875" style="16" customWidth="1"/>
    <col min="837" max="837" width="23.7109375" style="16" customWidth="1"/>
    <col min="838" max="841" width="0" style="16" hidden="1" customWidth="1"/>
    <col min="842" max="842" width="14.28515625" style="16" bestFit="1" customWidth="1"/>
    <col min="843" max="843" width="23.7109375" style="16" customWidth="1"/>
    <col min="844" max="847" width="0" style="16" hidden="1" customWidth="1"/>
    <col min="848" max="848" width="14.28515625" style="16" bestFit="1" customWidth="1"/>
    <col min="849" max="849" width="23.5703125" style="16" customWidth="1"/>
    <col min="850" max="853" width="0" style="16" hidden="1" customWidth="1"/>
    <col min="854" max="854" width="14.28515625" style="16" bestFit="1" customWidth="1"/>
    <col min="855" max="855" width="23.7109375" style="16" customWidth="1"/>
    <col min="856" max="859" width="0" style="16" hidden="1" customWidth="1"/>
    <col min="860" max="860" width="14.28515625" style="16" bestFit="1" customWidth="1"/>
    <col min="861" max="861" width="23.42578125" style="16" customWidth="1"/>
    <col min="862" max="865" width="0" style="16" hidden="1" customWidth="1"/>
    <col min="866" max="866" width="14.28515625" style="16" bestFit="1" customWidth="1"/>
    <col min="867" max="867" width="23.7109375" style="16" customWidth="1"/>
    <col min="868" max="871" width="0" style="16" hidden="1" customWidth="1"/>
    <col min="872" max="872" width="14.28515625" style="16" bestFit="1" customWidth="1"/>
    <col min="873" max="873" width="23.7109375" style="16" customWidth="1"/>
    <col min="874" max="877" width="0" style="16" hidden="1" customWidth="1"/>
    <col min="878" max="878" width="14.28515625" style="16" bestFit="1" customWidth="1"/>
    <col min="879" max="879" width="23.7109375" style="16" customWidth="1"/>
    <col min="880" max="883" width="0" style="16" hidden="1" customWidth="1"/>
    <col min="884" max="884" width="14.28515625" style="16" bestFit="1" customWidth="1"/>
    <col min="885" max="885" width="23.7109375" style="16" customWidth="1"/>
    <col min="886" max="889" width="0" style="16" hidden="1" customWidth="1"/>
    <col min="890" max="890" width="14.28515625" style="16" bestFit="1" customWidth="1"/>
    <col min="891" max="891" width="23.7109375" style="16" customWidth="1"/>
    <col min="892" max="895" width="0" style="16" hidden="1" customWidth="1"/>
    <col min="896" max="896" width="15.7109375" style="16" customWidth="1"/>
    <col min="897" max="897" width="22" style="16" bestFit="1" customWidth="1"/>
    <col min="898" max="898" width="30.42578125" style="16" bestFit="1" customWidth="1"/>
    <col min="899" max="899" width="27.5703125" style="16" customWidth="1"/>
    <col min="900" max="900" width="26.42578125" style="16" customWidth="1"/>
    <col min="901" max="901" width="12.85546875" style="16" customWidth="1"/>
    <col min="902" max="902" width="28" style="16" customWidth="1"/>
    <col min="903" max="903" width="26.42578125" style="16" customWidth="1"/>
    <col min="904" max="906" width="20.28515625" style="16" customWidth="1"/>
    <col min="907" max="1024" width="11.42578125" style="16"/>
    <col min="1025" max="1033" width="0" style="16" hidden="1" customWidth="1"/>
    <col min="1034" max="1034" width="21" style="16" customWidth="1"/>
    <col min="1035" max="1035" width="35.28515625" style="16" customWidth="1"/>
    <col min="1036" max="1036" width="45.7109375" style="16" customWidth="1"/>
    <col min="1037" max="1040" width="0" style="16" hidden="1" customWidth="1"/>
    <col min="1041" max="1041" width="9.85546875" style="16" customWidth="1"/>
    <col min="1042" max="1042" width="38" style="16" customWidth="1"/>
    <col min="1043" max="1043" width="10" style="16" customWidth="1"/>
    <col min="1044" max="1044" width="16.28515625" style="16" customWidth="1"/>
    <col min="1045" max="1045" width="19.140625" style="16" customWidth="1"/>
    <col min="1046" max="1046" width="13.28515625" style="16" customWidth="1"/>
    <col min="1047" max="1047" width="23.5703125" style="16" customWidth="1"/>
    <col min="1048" max="1048" width="5.7109375" style="16" customWidth="1"/>
    <col min="1049" max="1049" width="6.42578125" style="16" customWidth="1"/>
    <col min="1050" max="1050" width="14.28515625" style="16" bestFit="1" customWidth="1"/>
    <col min="1051" max="1051" width="23.5703125" style="16" customWidth="1"/>
    <col min="1052" max="1055" width="0" style="16" hidden="1" customWidth="1"/>
    <col min="1056" max="1056" width="14.28515625" style="16" bestFit="1" customWidth="1"/>
    <col min="1057" max="1057" width="23.5703125" style="16" customWidth="1"/>
    <col min="1058" max="1061" width="0" style="16" hidden="1" customWidth="1"/>
    <col min="1062" max="1062" width="14.28515625" style="16" bestFit="1" customWidth="1"/>
    <col min="1063" max="1063" width="23.5703125" style="16" customWidth="1"/>
    <col min="1064" max="1067" width="0" style="16" hidden="1" customWidth="1"/>
    <col min="1068" max="1068" width="14.28515625" style="16" bestFit="1" customWidth="1"/>
    <col min="1069" max="1069" width="23.5703125" style="16" customWidth="1"/>
    <col min="1070" max="1073" width="0" style="16" hidden="1" customWidth="1"/>
    <col min="1074" max="1074" width="14.28515625" style="16" bestFit="1" customWidth="1"/>
    <col min="1075" max="1075" width="23.7109375" style="16" customWidth="1"/>
    <col min="1076" max="1079" width="0" style="16" hidden="1" customWidth="1"/>
    <col min="1080" max="1080" width="14.28515625" style="16" bestFit="1" customWidth="1"/>
    <col min="1081" max="1081" width="23.7109375" style="16" customWidth="1"/>
    <col min="1082" max="1085" width="0" style="16" hidden="1" customWidth="1"/>
    <col min="1086" max="1086" width="14.28515625" style="16" bestFit="1" customWidth="1"/>
    <col min="1087" max="1087" width="23.7109375" style="16" customWidth="1"/>
    <col min="1088" max="1091" width="0" style="16" hidden="1" customWidth="1"/>
    <col min="1092" max="1092" width="15.85546875" style="16" customWidth="1"/>
    <col min="1093" max="1093" width="23.7109375" style="16" customWidth="1"/>
    <col min="1094" max="1097" width="0" style="16" hidden="1" customWidth="1"/>
    <col min="1098" max="1098" width="14.28515625" style="16" bestFit="1" customWidth="1"/>
    <col min="1099" max="1099" width="23.7109375" style="16" customWidth="1"/>
    <col min="1100" max="1103" width="0" style="16" hidden="1" customWidth="1"/>
    <col min="1104" max="1104" width="14.28515625" style="16" bestFit="1" customWidth="1"/>
    <col min="1105" max="1105" width="23.5703125" style="16" customWidth="1"/>
    <col min="1106" max="1109" width="0" style="16" hidden="1" customWidth="1"/>
    <col min="1110" max="1110" width="14.28515625" style="16" bestFit="1" customWidth="1"/>
    <col min="1111" max="1111" width="23.7109375" style="16" customWidth="1"/>
    <col min="1112" max="1115" width="0" style="16" hidden="1" customWidth="1"/>
    <col min="1116" max="1116" width="14.28515625" style="16" bestFit="1" customWidth="1"/>
    <col min="1117" max="1117" width="23.42578125" style="16" customWidth="1"/>
    <col min="1118" max="1121" width="0" style="16" hidden="1" customWidth="1"/>
    <col min="1122" max="1122" width="14.28515625" style="16" bestFit="1" customWidth="1"/>
    <col min="1123" max="1123" width="23.7109375" style="16" customWidth="1"/>
    <col min="1124" max="1127" width="0" style="16" hidden="1" customWidth="1"/>
    <col min="1128" max="1128" width="14.28515625" style="16" bestFit="1" customWidth="1"/>
    <col min="1129" max="1129" width="23.7109375" style="16" customWidth="1"/>
    <col min="1130" max="1133" width="0" style="16" hidden="1" customWidth="1"/>
    <col min="1134" max="1134" width="14.28515625" style="16" bestFit="1" customWidth="1"/>
    <col min="1135" max="1135" width="23.7109375" style="16" customWidth="1"/>
    <col min="1136" max="1139" width="0" style="16" hidden="1" customWidth="1"/>
    <col min="1140" max="1140" width="14.28515625" style="16" bestFit="1" customWidth="1"/>
    <col min="1141" max="1141" width="23.7109375" style="16" customWidth="1"/>
    <col min="1142" max="1145" width="0" style="16" hidden="1" customWidth="1"/>
    <col min="1146" max="1146" width="14.28515625" style="16" bestFit="1" customWidth="1"/>
    <col min="1147" max="1147" width="23.7109375" style="16" customWidth="1"/>
    <col min="1148" max="1151" width="0" style="16" hidden="1" customWidth="1"/>
    <col min="1152" max="1152" width="15.7109375" style="16" customWidth="1"/>
    <col min="1153" max="1153" width="22" style="16" bestFit="1" customWidth="1"/>
    <col min="1154" max="1154" width="30.42578125" style="16" bestFit="1" customWidth="1"/>
    <col min="1155" max="1155" width="27.5703125" style="16" customWidth="1"/>
    <col min="1156" max="1156" width="26.42578125" style="16" customWidth="1"/>
    <col min="1157" max="1157" width="12.85546875" style="16" customWidth="1"/>
    <col min="1158" max="1158" width="28" style="16" customWidth="1"/>
    <col min="1159" max="1159" width="26.42578125" style="16" customWidth="1"/>
    <col min="1160" max="1162" width="20.28515625" style="16" customWidth="1"/>
    <col min="1163" max="1280" width="11.42578125" style="16"/>
    <col min="1281" max="1289" width="0" style="16" hidden="1" customWidth="1"/>
    <col min="1290" max="1290" width="21" style="16" customWidth="1"/>
    <col min="1291" max="1291" width="35.28515625" style="16" customWidth="1"/>
    <col min="1292" max="1292" width="45.7109375" style="16" customWidth="1"/>
    <col min="1293" max="1296" width="0" style="16" hidden="1" customWidth="1"/>
    <col min="1297" max="1297" width="9.85546875" style="16" customWidth="1"/>
    <col min="1298" max="1298" width="38" style="16" customWidth="1"/>
    <col min="1299" max="1299" width="10" style="16" customWidth="1"/>
    <col min="1300" max="1300" width="16.28515625" style="16" customWidth="1"/>
    <col min="1301" max="1301" width="19.140625" style="16" customWidth="1"/>
    <col min="1302" max="1302" width="13.28515625" style="16" customWidth="1"/>
    <col min="1303" max="1303" width="23.5703125" style="16" customWidth="1"/>
    <col min="1304" max="1304" width="5.7109375" style="16" customWidth="1"/>
    <col min="1305" max="1305" width="6.42578125" style="16" customWidth="1"/>
    <col min="1306" max="1306" width="14.28515625" style="16" bestFit="1" customWidth="1"/>
    <col min="1307" max="1307" width="23.5703125" style="16" customWidth="1"/>
    <col min="1308" max="1311" width="0" style="16" hidden="1" customWidth="1"/>
    <col min="1312" max="1312" width="14.28515625" style="16" bestFit="1" customWidth="1"/>
    <col min="1313" max="1313" width="23.5703125" style="16" customWidth="1"/>
    <col min="1314" max="1317" width="0" style="16" hidden="1" customWidth="1"/>
    <col min="1318" max="1318" width="14.28515625" style="16" bestFit="1" customWidth="1"/>
    <col min="1319" max="1319" width="23.5703125" style="16" customWidth="1"/>
    <col min="1320" max="1323" width="0" style="16" hidden="1" customWidth="1"/>
    <col min="1324" max="1324" width="14.28515625" style="16" bestFit="1" customWidth="1"/>
    <col min="1325" max="1325" width="23.5703125" style="16" customWidth="1"/>
    <col min="1326" max="1329" width="0" style="16" hidden="1" customWidth="1"/>
    <col min="1330" max="1330" width="14.28515625" style="16" bestFit="1" customWidth="1"/>
    <col min="1331" max="1331" width="23.7109375" style="16" customWidth="1"/>
    <col min="1332" max="1335" width="0" style="16" hidden="1" customWidth="1"/>
    <col min="1336" max="1336" width="14.28515625" style="16" bestFit="1" customWidth="1"/>
    <col min="1337" max="1337" width="23.7109375" style="16" customWidth="1"/>
    <col min="1338" max="1341" width="0" style="16" hidden="1" customWidth="1"/>
    <col min="1342" max="1342" width="14.28515625" style="16" bestFit="1" customWidth="1"/>
    <col min="1343" max="1343" width="23.7109375" style="16" customWidth="1"/>
    <col min="1344" max="1347" width="0" style="16" hidden="1" customWidth="1"/>
    <col min="1348" max="1348" width="15.85546875" style="16" customWidth="1"/>
    <col min="1349" max="1349" width="23.7109375" style="16" customWidth="1"/>
    <col min="1350" max="1353" width="0" style="16" hidden="1" customWidth="1"/>
    <col min="1354" max="1354" width="14.28515625" style="16" bestFit="1" customWidth="1"/>
    <col min="1355" max="1355" width="23.7109375" style="16" customWidth="1"/>
    <col min="1356" max="1359" width="0" style="16" hidden="1" customWidth="1"/>
    <col min="1360" max="1360" width="14.28515625" style="16" bestFit="1" customWidth="1"/>
    <col min="1361" max="1361" width="23.5703125" style="16" customWidth="1"/>
    <col min="1362" max="1365" width="0" style="16" hidden="1" customWidth="1"/>
    <col min="1366" max="1366" width="14.28515625" style="16" bestFit="1" customWidth="1"/>
    <col min="1367" max="1367" width="23.7109375" style="16" customWidth="1"/>
    <col min="1368" max="1371" width="0" style="16" hidden="1" customWidth="1"/>
    <col min="1372" max="1372" width="14.28515625" style="16" bestFit="1" customWidth="1"/>
    <col min="1373" max="1373" width="23.42578125" style="16" customWidth="1"/>
    <col min="1374" max="1377" width="0" style="16" hidden="1" customWidth="1"/>
    <col min="1378" max="1378" width="14.28515625" style="16" bestFit="1" customWidth="1"/>
    <col min="1379" max="1379" width="23.7109375" style="16" customWidth="1"/>
    <col min="1380" max="1383" width="0" style="16" hidden="1" customWidth="1"/>
    <col min="1384" max="1384" width="14.28515625" style="16" bestFit="1" customWidth="1"/>
    <col min="1385" max="1385" width="23.7109375" style="16" customWidth="1"/>
    <col min="1386" max="1389" width="0" style="16" hidden="1" customWidth="1"/>
    <col min="1390" max="1390" width="14.28515625" style="16" bestFit="1" customWidth="1"/>
    <col min="1391" max="1391" width="23.7109375" style="16" customWidth="1"/>
    <col min="1392" max="1395" width="0" style="16" hidden="1" customWidth="1"/>
    <col min="1396" max="1396" width="14.28515625" style="16" bestFit="1" customWidth="1"/>
    <col min="1397" max="1397" width="23.7109375" style="16" customWidth="1"/>
    <col min="1398" max="1401" width="0" style="16" hidden="1" customWidth="1"/>
    <col min="1402" max="1402" width="14.28515625" style="16" bestFit="1" customWidth="1"/>
    <col min="1403" max="1403" width="23.7109375" style="16" customWidth="1"/>
    <col min="1404" max="1407" width="0" style="16" hidden="1" customWidth="1"/>
    <col min="1408" max="1408" width="15.7109375" style="16" customWidth="1"/>
    <col min="1409" max="1409" width="22" style="16" bestFit="1" customWidth="1"/>
    <col min="1410" max="1410" width="30.42578125" style="16" bestFit="1" customWidth="1"/>
    <col min="1411" max="1411" width="27.5703125" style="16" customWidth="1"/>
    <col min="1412" max="1412" width="26.42578125" style="16" customWidth="1"/>
    <col min="1413" max="1413" width="12.85546875" style="16" customWidth="1"/>
    <col min="1414" max="1414" width="28" style="16" customWidth="1"/>
    <col min="1415" max="1415" width="26.42578125" style="16" customWidth="1"/>
    <col min="1416" max="1418" width="20.28515625" style="16" customWidth="1"/>
    <col min="1419" max="1536" width="11.42578125" style="16"/>
    <col min="1537" max="1545" width="0" style="16" hidden="1" customWidth="1"/>
    <col min="1546" max="1546" width="21" style="16" customWidth="1"/>
    <col min="1547" max="1547" width="35.28515625" style="16" customWidth="1"/>
    <col min="1548" max="1548" width="45.7109375" style="16" customWidth="1"/>
    <col min="1549" max="1552" width="0" style="16" hidden="1" customWidth="1"/>
    <col min="1553" max="1553" width="9.85546875" style="16" customWidth="1"/>
    <col min="1554" max="1554" width="38" style="16" customWidth="1"/>
    <col min="1555" max="1555" width="10" style="16" customWidth="1"/>
    <col min="1556" max="1556" width="16.28515625" style="16" customWidth="1"/>
    <col min="1557" max="1557" width="19.140625" style="16" customWidth="1"/>
    <col min="1558" max="1558" width="13.28515625" style="16" customWidth="1"/>
    <col min="1559" max="1559" width="23.5703125" style="16" customWidth="1"/>
    <col min="1560" max="1560" width="5.7109375" style="16" customWidth="1"/>
    <col min="1561" max="1561" width="6.42578125" style="16" customWidth="1"/>
    <col min="1562" max="1562" width="14.28515625" style="16" bestFit="1" customWidth="1"/>
    <col min="1563" max="1563" width="23.5703125" style="16" customWidth="1"/>
    <col min="1564" max="1567" width="0" style="16" hidden="1" customWidth="1"/>
    <col min="1568" max="1568" width="14.28515625" style="16" bestFit="1" customWidth="1"/>
    <col min="1569" max="1569" width="23.5703125" style="16" customWidth="1"/>
    <col min="1570" max="1573" width="0" style="16" hidden="1" customWidth="1"/>
    <col min="1574" max="1574" width="14.28515625" style="16" bestFit="1" customWidth="1"/>
    <col min="1575" max="1575" width="23.5703125" style="16" customWidth="1"/>
    <col min="1576" max="1579" width="0" style="16" hidden="1" customWidth="1"/>
    <col min="1580" max="1580" width="14.28515625" style="16" bestFit="1" customWidth="1"/>
    <col min="1581" max="1581" width="23.5703125" style="16" customWidth="1"/>
    <col min="1582" max="1585" width="0" style="16" hidden="1" customWidth="1"/>
    <col min="1586" max="1586" width="14.28515625" style="16" bestFit="1" customWidth="1"/>
    <col min="1587" max="1587" width="23.7109375" style="16" customWidth="1"/>
    <col min="1588" max="1591" width="0" style="16" hidden="1" customWidth="1"/>
    <col min="1592" max="1592" width="14.28515625" style="16" bestFit="1" customWidth="1"/>
    <col min="1593" max="1593" width="23.7109375" style="16" customWidth="1"/>
    <col min="1594" max="1597" width="0" style="16" hidden="1" customWidth="1"/>
    <col min="1598" max="1598" width="14.28515625" style="16" bestFit="1" customWidth="1"/>
    <col min="1599" max="1599" width="23.7109375" style="16" customWidth="1"/>
    <col min="1600" max="1603" width="0" style="16" hidden="1" customWidth="1"/>
    <col min="1604" max="1604" width="15.85546875" style="16" customWidth="1"/>
    <col min="1605" max="1605" width="23.7109375" style="16" customWidth="1"/>
    <col min="1606" max="1609" width="0" style="16" hidden="1" customWidth="1"/>
    <col min="1610" max="1610" width="14.28515625" style="16" bestFit="1" customWidth="1"/>
    <col min="1611" max="1611" width="23.7109375" style="16" customWidth="1"/>
    <col min="1612" max="1615" width="0" style="16" hidden="1" customWidth="1"/>
    <col min="1616" max="1616" width="14.28515625" style="16" bestFit="1" customWidth="1"/>
    <col min="1617" max="1617" width="23.5703125" style="16" customWidth="1"/>
    <col min="1618" max="1621" width="0" style="16" hidden="1" customWidth="1"/>
    <col min="1622" max="1622" width="14.28515625" style="16" bestFit="1" customWidth="1"/>
    <col min="1623" max="1623" width="23.7109375" style="16" customWidth="1"/>
    <col min="1624" max="1627" width="0" style="16" hidden="1" customWidth="1"/>
    <col min="1628" max="1628" width="14.28515625" style="16" bestFit="1" customWidth="1"/>
    <col min="1629" max="1629" width="23.42578125" style="16" customWidth="1"/>
    <col min="1630" max="1633" width="0" style="16" hidden="1" customWidth="1"/>
    <col min="1634" max="1634" width="14.28515625" style="16" bestFit="1" customWidth="1"/>
    <col min="1635" max="1635" width="23.7109375" style="16" customWidth="1"/>
    <col min="1636" max="1639" width="0" style="16" hidden="1" customWidth="1"/>
    <col min="1640" max="1640" width="14.28515625" style="16" bestFit="1" customWidth="1"/>
    <col min="1641" max="1641" width="23.7109375" style="16" customWidth="1"/>
    <col min="1642" max="1645" width="0" style="16" hidden="1" customWidth="1"/>
    <col min="1646" max="1646" width="14.28515625" style="16" bestFit="1" customWidth="1"/>
    <col min="1647" max="1647" width="23.7109375" style="16" customWidth="1"/>
    <col min="1648" max="1651" width="0" style="16" hidden="1" customWidth="1"/>
    <col min="1652" max="1652" width="14.28515625" style="16" bestFit="1" customWidth="1"/>
    <col min="1653" max="1653" width="23.7109375" style="16" customWidth="1"/>
    <col min="1654" max="1657" width="0" style="16" hidden="1" customWidth="1"/>
    <col min="1658" max="1658" width="14.28515625" style="16" bestFit="1" customWidth="1"/>
    <col min="1659" max="1659" width="23.7109375" style="16" customWidth="1"/>
    <col min="1660" max="1663" width="0" style="16" hidden="1" customWidth="1"/>
    <col min="1664" max="1664" width="15.7109375" style="16" customWidth="1"/>
    <col min="1665" max="1665" width="22" style="16" bestFit="1" customWidth="1"/>
    <col min="1666" max="1666" width="30.42578125" style="16" bestFit="1" customWidth="1"/>
    <col min="1667" max="1667" width="27.5703125" style="16" customWidth="1"/>
    <col min="1668" max="1668" width="26.42578125" style="16" customWidth="1"/>
    <col min="1669" max="1669" width="12.85546875" style="16" customWidth="1"/>
    <col min="1670" max="1670" width="28" style="16" customWidth="1"/>
    <col min="1671" max="1671" width="26.42578125" style="16" customWidth="1"/>
    <col min="1672" max="1674" width="20.28515625" style="16" customWidth="1"/>
    <col min="1675" max="1792" width="11.42578125" style="16"/>
    <col min="1793" max="1801" width="0" style="16" hidden="1" customWidth="1"/>
    <col min="1802" max="1802" width="21" style="16" customWidth="1"/>
    <col min="1803" max="1803" width="35.28515625" style="16" customWidth="1"/>
    <col min="1804" max="1804" width="45.7109375" style="16" customWidth="1"/>
    <col min="1805" max="1808" width="0" style="16" hidden="1" customWidth="1"/>
    <col min="1809" max="1809" width="9.85546875" style="16" customWidth="1"/>
    <col min="1810" max="1810" width="38" style="16" customWidth="1"/>
    <col min="1811" max="1811" width="10" style="16" customWidth="1"/>
    <col min="1812" max="1812" width="16.28515625" style="16" customWidth="1"/>
    <col min="1813" max="1813" width="19.140625" style="16" customWidth="1"/>
    <col min="1814" max="1814" width="13.28515625" style="16" customWidth="1"/>
    <col min="1815" max="1815" width="23.5703125" style="16" customWidth="1"/>
    <col min="1816" max="1816" width="5.7109375" style="16" customWidth="1"/>
    <col min="1817" max="1817" width="6.42578125" style="16" customWidth="1"/>
    <col min="1818" max="1818" width="14.28515625" style="16" bestFit="1" customWidth="1"/>
    <col min="1819" max="1819" width="23.5703125" style="16" customWidth="1"/>
    <col min="1820" max="1823" width="0" style="16" hidden="1" customWidth="1"/>
    <col min="1824" max="1824" width="14.28515625" style="16" bestFit="1" customWidth="1"/>
    <col min="1825" max="1825" width="23.5703125" style="16" customWidth="1"/>
    <col min="1826" max="1829" width="0" style="16" hidden="1" customWidth="1"/>
    <col min="1830" max="1830" width="14.28515625" style="16" bestFit="1" customWidth="1"/>
    <col min="1831" max="1831" width="23.5703125" style="16" customWidth="1"/>
    <col min="1832" max="1835" width="0" style="16" hidden="1" customWidth="1"/>
    <col min="1836" max="1836" width="14.28515625" style="16" bestFit="1" customWidth="1"/>
    <col min="1837" max="1837" width="23.5703125" style="16" customWidth="1"/>
    <col min="1838" max="1841" width="0" style="16" hidden="1" customWidth="1"/>
    <col min="1842" max="1842" width="14.28515625" style="16" bestFit="1" customWidth="1"/>
    <col min="1843" max="1843" width="23.7109375" style="16" customWidth="1"/>
    <col min="1844" max="1847" width="0" style="16" hidden="1" customWidth="1"/>
    <col min="1848" max="1848" width="14.28515625" style="16" bestFit="1" customWidth="1"/>
    <col min="1849" max="1849" width="23.7109375" style="16" customWidth="1"/>
    <col min="1850" max="1853" width="0" style="16" hidden="1" customWidth="1"/>
    <col min="1854" max="1854" width="14.28515625" style="16" bestFit="1" customWidth="1"/>
    <col min="1855" max="1855" width="23.7109375" style="16" customWidth="1"/>
    <col min="1856" max="1859" width="0" style="16" hidden="1" customWidth="1"/>
    <col min="1860" max="1860" width="15.85546875" style="16" customWidth="1"/>
    <col min="1861" max="1861" width="23.7109375" style="16" customWidth="1"/>
    <col min="1862" max="1865" width="0" style="16" hidden="1" customWidth="1"/>
    <col min="1866" max="1866" width="14.28515625" style="16" bestFit="1" customWidth="1"/>
    <col min="1867" max="1867" width="23.7109375" style="16" customWidth="1"/>
    <col min="1868" max="1871" width="0" style="16" hidden="1" customWidth="1"/>
    <col min="1872" max="1872" width="14.28515625" style="16" bestFit="1" customWidth="1"/>
    <col min="1873" max="1873" width="23.5703125" style="16" customWidth="1"/>
    <col min="1874" max="1877" width="0" style="16" hidden="1" customWidth="1"/>
    <col min="1878" max="1878" width="14.28515625" style="16" bestFit="1" customWidth="1"/>
    <col min="1879" max="1879" width="23.7109375" style="16" customWidth="1"/>
    <col min="1880" max="1883" width="0" style="16" hidden="1" customWidth="1"/>
    <col min="1884" max="1884" width="14.28515625" style="16" bestFit="1" customWidth="1"/>
    <col min="1885" max="1885" width="23.42578125" style="16" customWidth="1"/>
    <col min="1886" max="1889" width="0" style="16" hidden="1" customWidth="1"/>
    <col min="1890" max="1890" width="14.28515625" style="16" bestFit="1" customWidth="1"/>
    <col min="1891" max="1891" width="23.7109375" style="16" customWidth="1"/>
    <col min="1892" max="1895" width="0" style="16" hidden="1" customWidth="1"/>
    <col min="1896" max="1896" width="14.28515625" style="16" bestFit="1" customWidth="1"/>
    <col min="1897" max="1897" width="23.7109375" style="16" customWidth="1"/>
    <col min="1898" max="1901" width="0" style="16" hidden="1" customWidth="1"/>
    <col min="1902" max="1902" width="14.28515625" style="16" bestFit="1" customWidth="1"/>
    <col min="1903" max="1903" width="23.7109375" style="16" customWidth="1"/>
    <col min="1904" max="1907" width="0" style="16" hidden="1" customWidth="1"/>
    <col min="1908" max="1908" width="14.28515625" style="16" bestFit="1" customWidth="1"/>
    <col min="1909" max="1909" width="23.7109375" style="16" customWidth="1"/>
    <col min="1910" max="1913" width="0" style="16" hidden="1" customWidth="1"/>
    <col min="1914" max="1914" width="14.28515625" style="16" bestFit="1" customWidth="1"/>
    <col min="1915" max="1915" width="23.7109375" style="16" customWidth="1"/>
    <col min="1916" max="1919" width="0" style="16" hidden="1" customWidth="1"/>
    <col min="1920" max="1920" width="15.7109375" style="16" customWidth="1"/>
    <col min="1921" max="1921" width="22" style="16" bestFit="1" customWidth="1"/>
    <col min="1922" max="1922" width="30.42578125" style="16" bestFit="1" customWidth="1"/>
    <col min="1923" max="1923" width="27.5703125" style="16" customWidth="1"/>
    <col min="1924" max="1924" width="26.42578125" style="16" customWidth="1"/>
    <col min="1925" max="1925" width="12.85546875" style="16" customWidth="1"/>
    <col min="1926" max="1926" width="28" style="16" customWidth="1"/>
    <col min="1927" max="1927" width="26.42578125" style="16" customWidth="1"/>
    <col min="1928" max="1930" width="20.28515625" style="16" customWidth="1"/>
    <col min="1931" max="2048" width="11.42578125" style="16"/>
    <col min="2049" max="2057" width="0" style="16" hidden="1" customWidth="1"/>
    <col min="2058" max="2058" width="21" style="16" customWidth="1"/>
    <col min="2059" max="2059" width="35.28515625" style="16" customWidth="1"/>
    <col min="2060" max="2060" width="45.7109375" style="16" customWidth="1"/>
    <col min="2061" max="2064" width="0" style="16" hidden="1" customWidth="1"/>
    <col min="2065" max="2065" width="9.85546875" style="16" customWidth="1"/>
    <col min="2066" max="2066" width="38" style="16" customWidth="1"/>
    <col min="2067" max="2067" width="10" style="16" customWidth="1"/>
    <col min="2068" max="2068" width="16.28515625" style="16" customWidth="1"/>
    <col min="2069" max="2069" width="19.140625" style="16" customWidth="1"/>
    <col min="2070" max="2070" width="13.28515625" style="16" customWidth="1"/>
    <col min="2071" max="2071" width="23.5703125" style="16" customWidth="1"/>
    <col min="2072" max="2072" width="5.7109375" style="16" customWidth="1"/>
    <col min="2073" max="2073" width="6.42578125" style="16" customWidth="1"/>
    <col min="2074" max="2074" width="14.28515625" style="16" bestFit="1" customWidth="1"/>
    <col min="2075" max="2075" width="23.5703125" style="16" customWidth="1"/>
    <col min="2076" max="2079" width="0" style="16" hidden="1" customWidth="1"/>
    <col min="2080" max="2080" width="14.28515625" style="16" bestFit="1" customWidth="1"/>
    <col min="2081" max="2081" width="23.5703125" style="16" customWidth="1"/>
    <col min="2082" max="2085" width="0" style="16" hidden="1" customWidth="1"/>
    <col min="2086" max="2086" width="14.28515625" style="16" bestFit="1" customWidth="1"/>
    <col min="2087" max="2087" width="23.5703125" style="16" customWidth="1"/>
    <col min="2088" max="2091" width="0" style="16" hidden="1" customWidth="1"/>
    <col min="2092" max="2092" width="14.28515625" style="16" bestFit="1" customWidth="1"/>
    <col min="2093" max="2093" width="23.5703125" style="16" customWidth="1"/>
    <col min="2094" max="2097" width="0" style="16" hidden="1" customWidth="1"/>
    <col min="2098" max="2098" width="14.28515625" style="16" bestFit="1" customWidth="1"/>
    <col min="2099" max="2099" width="23.7109375" style="16" customWidth="1"/>
    <col min="2100" max="2103" width="0" style="16" hidden="1" customWidth="1"/>
    <col min="2104" max="2104" width="14.28515625" style="16" bestFit="1" customWidth="1"/>
    <col min="2105" max="2105" width="23.7109375" style="16" customWidth="1"/>
    <col min="2106" max="2109" width="0" style="16" hidden="1" customWidth="1"/>
    <col min="2110" max="2110" width="14.28515625" style="16" bestFit="1" customWidth="1"/>
    <col min="2111" max="2111" width="23.7109375" style="16" customWidth="1"/>
    <col min="2112" max="2115" width="0" style="16" hidden="1" customWidth="1"/>
    <col min="2116" max="2116" width="15.85546875" style="16" customWidth="1"/>
    <col min="2117" max="2117" width="23.7109375" style="16" customWidth="1"/>
    <col min="2118" max="2121" width="0" style="16" hidden="1" customWidth="1"/>
    <col min="2122" max="2122" width="14.28515625" style="16" bestFit="1" customWidth="1"/>
    <col min="2123" max="2123" width="23.7109375" style="16" customWidth="1"/>
    <col min="2124" max="2127" width="0" style="16" hidden="1" customWidth="1"/>
    <col min="2128" max="2128" width="14.28515625" style="16" bestFit="1" customWidth="1"/>
    <col min="2129" max="2129" width="23.5703125" style="16" customWidth="1"/>
    <col min="2130" max="2133" width="0" style="16" hidden="1" customWidth="1"/>
    <col min="2134" max="2134" width="14.28515625" style="16" bestFit="1" customWidth="1"/>
    <col min="2135" max="2135" width="23.7109375" style="16" customWidth="1"/>
    <col min="2136" max="2139" width="0" style="16" hidden="1" customWidth="1"/>
    <col min="2140" max="2140" width="14.28515625" style="16" bestFit="1" customWidth="1"/>
    <col min="2141" max="2141" width="23.42578125" style="16" customWidth="1"/>
    <col min="2142" max="2145" width="0" style="16" hidden="1" customWidth="1"/>
    <col min="2146" max="2146" width="14.28515625" style="16" bestFit="1" customWidth="1"/>
    <col min="2147" max="2147" width="23.7109375" style="16" customWidth="1"/>
    <col min="2148" max="2151" width="0" style="16" hidden="1" customWidth="1"/>
    <col min="2152" max="2152" width="14.28515625" style="16" bestFit="1" customWidth="1"/>
    <col min="2153" max="2153" width="23.7109375" style="16" customWidth="1"/>
    <col min="2154" max="2157" width="0" style="16" hidden="1" customWidth="1"/>
    <col min="2158" max="2158" width="14.28515625" style="16" bestFit="1" customWidth="1"/>
    <col min="2159" max="2159" width="23.7109375" style="16" customWidth="1"/>
    <col min="2160" max="2163" width="0" style="16" hidden="1" customWidth="1"/>
    <col min="2164" max="2164" width="14.28515625" style="16" bestFit="1" customWidth="1"/>
    <col min="2165" max="2165" width="23.7109375" style="16" customWidth="1"/>
    <col min="2166" max="2169" width="0" style="16" hidden="1" customWidth="1"/>
    <col min="2170" max="2170" width="14.28515625" style="16" bestFit="1" customWidth="1"/>
    <col min="2171" max="2171" width="23.7109375" style="16" customWidth="1"/>
    <col min="2172" max="2175" width="0" style="16" hidden="1" customWidth="1"/>
    <col min="2176" max="2176" width="15.7109375" style="16" customWidth="1"/>
    <col min="2177" max="2177" width="22" style="16" bestFit="1" customWidth="1"/>
    <col min="2178" max="2178" width="30.42578125" style="16" bestFit="1" customWidth="1"/>
    <col min="2179" max="2179" width="27.5703125" style="16" customWidth="1"/>
    <col min="2180" max="2180" width="26.42578125" style="16" customWidth="1"/>
    <col min="2181" max="2181" width="12.85546875" style="16" customWidth="1"/>
    <col min="2182" max="2182" width="28" style="16" customWidth="1"/>
    <col min="2183" max="2183" width="26.42578125" style="16" customWidth="1"/>
    <col min="2184" max="2186" width="20.28515625" style="16" customWidth="1"/>
    <col min="2187" max="2304" width="11.42578125" style="16"/>
    <col min="2305" max="2313" width="0" style="16" hidden="1" customWidth="1"/>
    <col min="2314" max="2314" width="21" style="16" customWidth="1"/>
    <col min="2315" max="2315" width="35.28515625" style="16" customWidth="1"/>
    <col min="2316" max="2316" width="45.7109375" style="16" customWidth="1"/>
    <col min="2317" max="2320" width="0" style="16" hidden="1" customWidth="1"/>
    <col min="2321" max="2321" width="9.85546875" style="16" customWidth="1"/>
    <col min="2322" max="2322" width="38" style="16" customWidth="1"/>
    <col min="2323" max="2323" width="10" style="16" customWidth="1"/>
    <col min="2324" max="2324" width="16.28515625" style="16" customWidth="1"/>
    <col min="2325" max="2325" width="19.140625" style="16" customWidth="1"/>
    <col min="2326" max="2326" width="13.28515625" style="16" customWidth="1"/>
    <col min="2327" max="2327" width="23.5703125" style="16" customWidth="1"/>
    <col min="2328" max="2328" width="5.7109375" style="16" customWidth="1"/>
    <col min="2329" max="2329" width="6.42578125" style="16" customWidth="1"/>
    <col min="2330" max="2330" width="14.28515625" style="16" bestFit="1" customWidth="1"/>
    <col min="2331" max="2331" width="23.5703125" style="16" customWidth="1"/>
    <col min="2332" max="2335" width="0" style="16" hidden="1" customWidth="1"/>
    <col min="2336" max="2336" width="14.28515625" style="16" bestFit="1" customWidth="1"/>
    <col min="2337" max="2337" width="23.5703125" style="16" customWidth="1"/>
    <col min="2338" max="2341" width="0" style="16" hidden="1" customWidth="1"/>
    <col min="2342" max="2342" width="14.28515625" style="16" bestFit="1" customWidth="1"/>
    <col min="2343" max="2343" width="23.5703125" style="16" customWidth="1"/>
    <col min="2344" max="2347" width="0" style="16" hidden="1" customWidth="1"/>
    <col min="2348" max="2348" width="14.28515625" style="16" bestFit="1" customWidth="1"/>
    <col min="2349" max="2349" width="23.5703125" style="16" customWidth="1"/>
    <col min="2350" max="2353" width="0" style="16" hidden="1" customWidth="1"/>
    <col min="2354" max="2354" width="14.28515625" style="16" bestFit="1" customWidth="1"/>
    <col min="2355" max="2355" width="23.7109375" style="16" customWidth="1"/>
    <col min="2356" max="2359" width="0" style="16" hidden="1" customWidth="1"/>
    <col min="2360" max="2360" width="14.28515625" style="16" bestFit="1" customWidth="1"/>
    <col min="2361" max="2361" width="23.7109375" style="16" customWidth="1"/>
    <col min="2362" max="2365" width="0" style="16" hidden="1" customWidth="1"/>
    <col min="2366" max="2366" width="14.28515625" style="16" bestFit="1" customWidth="1"/>
    <col min="2367" max="2367" width="23.7109375" style="16" customWidth="1"/>
    <col min="2368" max="2371" width="0" style="16" hidden="1" customWidth="1"/>
    <col min="2372" max="2372" width="15.85546875" style="16" customWidth="1"/>
    <col min="2373" max="2373" width="23.7109375" style="16" customWidth="1"/>
    <col min="2374" max="2377" width="0" style="16" hidden="1" customWidth="1"/>
    <col min="2378" max="2378" width="14.28515625" style="16" bestFit="1" customWidth="1"/>
    <col min="2379" max="2379" width="23.7109375" style="16" customWidth="1"/>
    <col min="2380" max="2383" width="0" style="16" hidden="1" customWidth="1"/>
    <col min="2384" max="2384" width="14.28515625" style="16" bestFit="1" customWidth="1"/>
    <col min="2385" max="2385" width="23.5703125" style="16" customWidth="1"/>
    <col min="2386" max="2389" width="0" style="16" hidden="1" customWidth="1"/>
    <col min="2390" max="2390" width="14.28515625" style="16" bestFit="1" customWidth="1"/>
    <col min="2391" max="2391" width="23.7109375" style="16" customWidth="1"/>
    <col min="2392" max="2395" width="0" style="16" hidden="1" customWidth="1"/>
    <col min="2396" max="2396" width="14.28515625" style="16" bestFit="1" customWidth="1"/>
    <col min="2397" max="2397" width="23.42578125" style="16" customWidth="1"/>
    <col min="2398" max="2401" width="0" style="16" hidden="1" customWidth="1"/>
    <col min="2402" max="2402" width="14.28515625" style="16" bestFit="1" customWidth="1"/>
    <col min="2403" max="2403" width="23.7109375" style="16" customWidth="1"/>
    <col min="2404" max="2407" width="0" style="16" hidden="1" customWidth="1"/>
    <col min="2408" max="2408" width="14.28515625" style="16" bestFit="1" customWidth="1"/>
    <col min="2409" max="2409" width="23.7109375" style="16" customWidth="1"/>
    <col min="2410" max="2413" width="0" style="16" hidden="1" customWidth="1"/>
    <col min="2414" max="2414" width="14.28515625" style="16" bestFit="1" customWidth="1"/>
    <col min="2415" max="2415" width="23.7109375" style="16" customWidth="1"/>
    <col min="2416" max="2419" width="0" style="16" hidden="1" customWidth="1"/>
    <col min="2420" max="2420" width="14.28515625" style="16" bestFit="1" customWidth="1"/>
    <col min="2421" max="2421" width="23.7109375" style="16" customWidth="1"/>
    <col min="2422" max="2425" width="0" style="16" hidden="1" customWidth="1"/>
    <col min="2426" max="2426" width="14.28515625" style="16" bestFit="1" customWidth="1"/>
    <col min="2427" max="2427" width="23.7109375" style="16" customWidth="1"/>
    <col min="2428" max="2431" width="0" style="16" hidden="1" customWidth="1"/>
    <col min="2432" max="2432" width="15.7109375" style="16" customWidth="1"/>
    <col min="2433" max="2433" width="22" style="16" bestFit="1" customWidth="1"/>
    <col min="2434" max="2434" width="30.42578125" style="16" bestFit="1" customWidth="1"/>
    <col min="2435" max="2435" width="27.5703125" style="16" customWidth="1"/>
    <col min="2436" max="2436" width="26.42578125" style="16" customWidth="1"/>
    <col min="2437" max="2437" width="12.85546875" style="16" customWidth="1"/>
    <col min="2438" max="2438" width="28" style="16" customWidth="1"/>
    <col min="2439" max="2439" width="26.42578125" style="16" customWidth="1"/>
    <col min="2440" max="2442" width="20.28515625" style="16" customWidth="1"/>
    <col min="2443" max="2560" width="11.42578125" style="16"/>
    <col min="2561" max="2569" width="0" style="16" hidden="1" customWidth="1"/>
    <col min="2570" max="2570" width="21" style="16" customWidth="1"/>
    <col min="2571" max="2571" width="35.28515625" style="16" customWidth="1"/>
    <col min="2572" max="2572" width="45.7109375" style="16" customWidth="1"/>
    <col min="2573" max="2576" width="0" style="16" hidden="1" customWidth="1"/>
    <col min="2577" max="2577" width="9.85546875" style="16" customWidth="1"/>
    <col min="2578" max="2578" width="38" style="16" customWidth="1"/>
    <col min="2579" max="2579" width="10" style="16" customWidth="1"/>
    <col min="2580" max="2580" width="16.28515625" style="16" customWidth="1"/>
    <col min="2581" max="2581" width="19.140625" style="16" customWidth="1"/>
    <col min="2582" max="2582" width="13.28515625" style="16" customWidth="1"/>
    <col min="2583" max="2583" width="23.5703125" style="16" customWidth="1"/>
    <col min="2584" max="2584" width="5.7109375" style="16" customWidth="1"/>
    <col min="2585" max="2585" width="6.42578125" style="16" customWidth="1"/>
    <col min="2586" max="2586" width="14.28515625" style="16" bestFit="1" customWidth="1"/>
    <col min="2587" max="2587" width="23.5703125" style="16" customWidth="1"/>
    <col min="2588" max="2591" width="0" style="16" hidden="1" customWidth="1"/>
    <col min="2592" max="2592" width="14.28515625" style="16" bestFit="1" customWidth="1"/>
    <col min="2593" max="2593" width="23.5703125" style="16" customWidth="1"/>
    <col min="2594" max="2597" width="0" style="16" hidden="1" customWidth="1"/>
    <col min="2598" max="2598" width="14.28515625" style="16" bestFit="1" customWidth="1"/>
    <col min="2599" max="2599" width="23.5703125" style="16" customWidth="1"/>
    <col min="2600" max="2603" width="0" style="16" hidden="1" customWidth="1"/>
    <col min="2604" max="2604" width="14.28515625" style="16" bestFit="1" customWidth="1"/>
    <col min="2605" max="2605" width="23.5703125" style="16" customWidth="1"/>
    <col min="2606" max="2609" width="0" style="16" hidden="1" customWidth="1"/>
    <col min="2610" max="2610" width="14.28515625" style="16" bestFit="1" customWidth="1"/>
    <col min="2611" max="2611" width="23.7109375" style="16" customWidth="1"/>
    <col min="2612" max="2615" width="0" style="16" hidden="1" customWidth="1"/>
    <col min="2616" max="2616" width="14.28515625" style="16" bestFit="1" customWidth="1"/>
    <col min="2617" max="2617" width="23.7109375" style="16" customWidth="1"/>
    <col min="2618" max="2621" width="0" style="16" hidden="1" customWidth="1"/>
    <col min="2622" max="2622" width="14.28515625" style="16" bestFit="1" customWidth="1"/>
    <col min="2623" max="2623" width="23.7109375" style="16" customWidth="1"/>
    <col min="2624" max="2627" width="0" style="16" hidden="1" customWidth="1"/>
    <col min="2628" max="2628" width="15.85546875" style="16" customWidth="1"/>
    <col min="2629" max="2629" width="23.7109375" style="16" customWidth="1"/>
    <col min="2630" max="2633" width="0" style="16" hidden="1" customWidth="1"/>
    <col min="2634" max="2634" width="14.28515625" style="16" bestFit="1" customWidth="1"/>
    <col min="2635" max="2635" width="23.7109375" style="16" customWidth="1"/>
    <col min="2636" max="2639" width="0" style="16" hidden="1" customWidth="1"/>
    <col min="2640" max="2640" width="14.28515625" style="16" bestFit="1" customWidth="1"/>
    <col min="2641" max="2641" width="23.5703125" style="16" customWidth="1"/>
    <col min="2642" max="2645" width="0" style="16" hidden="1" customWidth="1"/>
    <col min="2646" max="2646" width="14.28515625" style="16" bestFit="1" customWidth="1"/>
    <col min="2647" max="2647" width="23.7109375" style="16" customWidth="1"/>
    <col min="2648" max="2651" width="0" style="16" hidden="1" customWidth="1"/>
    <col min="2652" max="2652" width="14.28515625" style="16" bestFit="1" customWidth="1"/>
    <col min="2653" max="2653" width="23.42578125" style="16" customWidth="1"/>
    <col min="2654" max="2657" width="0" style="16" hidden="1" customWidth="1"/>
    <col min="2658" max="2658" width="14.28515625" style="16" bestFit="1" customWidth="1"/>
    <col min="2659" max="2659" width="23.7109375" style="16" customWidth="1"/>
    <col min="2660" max="2663" width="0" style="16" hidden="1" customWidth="1"/>
    <col min="2664" max="2664" width="14.28515625" style="16" bestFit="1" customWidth="1"/>
    <col min="2665" max="2665" width="23.7109375" style="16" customWidth="1"/>
    <col min="2666" max="2669" width="0" style="16" hidden="1" customWidth="1"/>
    <col min="2670" max="2670" width="14.28515625" style="16" bestFit="1" customWidth="1"/>
    <col min="2671" max="2671" width="23.7109375" style="16" customWidth="1"/>
    <col min="2672" max="2675" width="0" style="16" hidden="1" customWidth="1"/>
    <col min="2676" max="2676" width="14.28515625" style="16" bestFit="1" customWidth="1"/>
    <col min="2677" max="2677" width="23.7109375" style="16" customWidth="1"/>
    <col min="2678" max="2681" width="0" style="16" hidden="1" customWidth="1"/>
    <col min="2682" max="2682" width="14.28515625" style="16" bestFit="1" customWidth="1"/>
    <col min="2683" max="2683" width="23.7109375" style="16" customWidth="1"/>
    <col min="2684" max="2687" width="0" style="16" hidden="1" customWidth="1"/>
    <col min="2688" max="2688" width="15.7109375" style="16" customWidth="1"/>
    <col min="2689" max="2689" width="22" style="16" bestFit="1" customWidth="1"/>
    <col min="2690" max="2690" width="30.42578125" style="16" bestFit="1" customWidth="1"/>
    <col min="2691" max="2691" width="27.5703125" style="16" customWidth="1"/>
    <col min="2692" max="2692" width="26.42578125" style="16" customWidth="1"/>
    <col min="2693" max="2693" width="12.85546875" style="16" customWidth="1"/>
    <col min="2694" max="2694" width="28" style="16" customWidth="1"/>
    <col min="2695" max="2695" width="26.42578125" style="16" customWidth="1"/>
    <col min="2696" max="2698" width="20.28515625" style="16" customWidth="1"/>
    <col min="2699" max="2816" width="11.42578125" style="16"/>
    <col min="2817" max="2825" width="0" style="16" hidden="1" customWidth="1"/>
    <col min="2826" max="2826" width="21" style="16" customWidth="1"/>
    <col min="2827" max="2827" width="35.28515625" style="16" customWidth="1"/>
    <col min="2828" max="2828" width="45.7109375" style="16" customWidth="1"/>
    <col min="2829" max="2832" width="0" style="16" hidden="1" customWidth="1"/>
    <col min="2833" max="2833" width="9.85546875" style="16" customWidth="1"/>
    <col min="2834" max="2834" width="38" style="16" customWidth="1"/>
    <col min="2835" max="2835" width="10" style="16" customWidth="1"/>
    <col min="2836" max="2836" width="16.28515625" style="16" customWidth="1"/>
    <col min="2837" max="2837" width="19.140625" style="16" customWidth="1"/>
    <col min="2838" max="2838" width="13.28515625" style="16" customWidth="1"/>
    <col min="2839" max="2839" width="23.5703125" style="16" customWidth="1"/>
    <col min="2840" max="2840" width="5.7109375" style="16" customWidth="1"/>
    <col min="2841" max="2841" width="6.42578125" style="16" customWidth="1"/>
    <col min="2842" max="2842" width="14.28515625" style="16" bestFit="1" customWidth="1"/>
    <col min="2843" max="2843" width="23.5703125" style="16" customWidth="1"/>
    <col min="2844" max="2847" width="0" style="16" hidden="1" customWidth="1"/>
    <col min="2848" max="2848" width="14.28515625" style="16" bestFit="1" customWidth="1"/>
    <col min="2849" max="2849" width="23.5703125" style="16" customWidth="1"/>
    <col min="2850" max="2853" width="0" style="16" hidden="1" customWidth="1"/>
    <col min="2854" max="2854" width="14.28515625" style="16" bestFit="1" customWidth="1"/>
    <col min="2855" max="2855" width="23.5703125" style="16" customWidth="1"/>
    <col min="2856" max="2859" width="0" style="16" hidden="1" customWidth="1"/>
    <col min="2860" max="2860" width="14.28515625" style="16" bestFit="1" customWidth="1"/>
    <col min="2861" max="2861" width="23.5703125" style="16" customWidth="1"/>
    <col min="2862" max="2865" width="0" style="16" hidden="1" customWidth="1"/>
    <col min="2866" max="2866" width="14.28515625" style="16" bestFit="1" customWidth="1"/>
    <col min="2867" max="2867" width="23.7109375" style="16" customWidth="1"/>
    <col min="2868" max="2871" width="0" style="16" hidden="1" customWidth="1"/>
    <col min="2872" max="2872" width="14.28515625" style="16" bestFit="1" customWidth="1"/>
    <col min="2873" max="2873" width="23.7109375" style="16" customWidth="1"/>
    <col min="2874" max="2877" width="0" style="16" hidden="1" customWidth="1"/>
    <col min="2878" max="2878" width="14.28515625" style="16" bestFit="1" customWidth="1"/>
    <col min="2879" max="2879" width="23.7109375" style="16" customWidth="1"/>
    <col min="2880" max="2883" width="0" style="16" hidden="1" customWidth="1"/>
    <col min="2884" max="2884" width="15.85546875" style="16" customWidth="1"/>
    <col min="2885" max="2885" width="23.7109375" style="16" customWidth="1"/>
    <col min="2886" max="2889" width="0" style="16" hidden="1" customWidth="1"/>
    <col min="2890" max="2890" width="14.28515625" style="16" bestFit="1" customWidth="1"/>
    <col min="2891" max="2891" width="23.7109375" style="16" customWidth="1"/>
    <col min="2892" max="2895" width="0" style="16" hidden="1" customWidth="1"/>
    <col min="2896" max="2896" width="14.28515625" style="16" bestFit="1" customWidth="1"/>
    <col min="2897" max="2897" width="23.5703125" style="16" customWidth="1"/>
    <col min="2898" max="2901" width="0" style="16" hidden="1" customWidth="1"/>
    <col min="2902" max="2902" width="14.28515625" style="16" bestFit="1" customWidth="1"/>
    <col min="2903" max="2903" width="23.7109375" style="16" customWidth="1"/>
    <col min="2904" max="2907" width="0" style="16" hidden="1" customWidth="1"/>
    <col min="2908" max="2908" width="14.28515625" style="16" bestFit="1" customWidth="1"/>
    <col min="2909" max="2909" width="23.42578125" style="16" customWidth="1"/>
    <col min="2910" max="2913" width="0" style="16" hidden="1" customWidth="1"/>
    <col min="2914" max="2914" width="14.28515625" style="16" bestFit="1" customWidth="1"/>
    <col min="2915" max="2915" width="23.7109375" style="16" customWidth="1"/>
    <col min="2916" max="2919" width="0" style="16" hidden="1" customWidth="1"/>
    <col min="2920" max="2920" width="14.28515625" style="16" bestFit="1" customWidth="1"/>
    <col min="2921" max="2921" width="23.7109375" style="16" customWidth="1"/>
    <col min="2922" max="2925" width="0" style="16" hidden="1" customWidth="1"/>
    <col min="2926" max="2926" width="14.28515625" style="16" bestFit="1" customWidth="1"/>
    <col min="2927" max="2927" width="23.7109375" style="16" customWidth="1"/>
    <col min="2928" max="2931" width="0" style="16" hidden="1" customWidth="1"/>
    <col min="2932" max="2932" width="14.28515625" style="16" bestFit="1" customWidth="1"/>
    <col min="2933" max="2933" width="23.7109375" style="16" customWidth="1"/>
    <col min="2934" max="2937" width="0" style="16" hidden="1" customWidth="1"/>
    <col min="2938" max="2938" width="14.28515625" style="16" bestFit="1" customWidth="1"/>
    <col min="2939" max="2939" width="23.7109375" style="16" customWidth="1"/>
    <col min="2940" max="2943" width="0" style="16" hidden="1" customWidth="1"/>
    <col min="2944" max="2944" width="15.7109375" style="16" customWidth="1"/>
    <col min="2945" max="2945" width="22" style="16" bestFit="1" customWidth="1"/>
    <col min="2946" max="2946" width="30.42578125" style="16" bestFit="1" customWidth="1"/>
    <col min="2947" max="2947" width="27.5703125" style="16" customWidth="1"/>
    <col min="2948" max="2948" width="26.42578125" style="16" customWidth="1"/>
    <col min="2949" max="2949" width="12.85546875" style="16" customWidth="1"/>
    <col min="2950" max="2950" width="28" style="16" customWidth="1"/>
    <col min="2951" max="2951" width="26.42578125" style="16" customWidth="1"/>
    <col min="2952" max="2954" width="20.28515625" style="16" customWidth="1"/>
    <col min="2955" max="3072" width="11.42578125" style="16"/>
    <col min="3073" max="3081" width="0" style="16" hidden="1" customWidth="1"/>
    <col min="3082" max="3082" width="21" style="16" customWidth="1"/>
    <col min="3083" max="3083" width="35.28515625" style="16" customWidth="1"/>
    <col min="3084" max="3084" width="45.7109375" style="16" customWidth="1"/>
    <col min="3085" max="3088" width="0" style="16" hidden="1" customWidth="1"/>
    <col min="3089" max="3089" width="9.85546875" style="16" customWidth="1"/>
    <col min="3090" max="3090" width="38" style="16" customWidth="1"/>
    <col min="3091" max="3091" width="10" style="16" customWidth="1"/>
    <col min="3092" max="3092" width="16.28515625" style="16" customWidth="1"/>
    <col min="3093" max="3093" width="19.140625" style="16" customWidth="1"/>
    <col min="3094" max="3094" width="13.28515625" style="16" customWidth="1"/>
    <col min="3095" max="3095" width="23.5703125" style="16" customWidth="1"/>
    <col min="3096" max="3096" width="5.7109375" style="16" customWidth="1"/>
    <col min="3097" max="3097" width="6.42578125" style="16" customWidth="1"/>
    <col min="3098" max="3098" width="14.28515625" style="16" bestFit="1" customWidth="1"/>
    <col min="3099" max="3099" width="23.5703125" style="16" customWidth="1"/>
    <col min="3100" max="3103" width="0" style="16" hidden="1" customWidth="1"/>
    <col min="3104" max="3104" width="14.28515625" style="16" bestFit="1" customWidth="1"/>
    <col min="3105" max="3105" width="23.5703125" style="16" customWidth="1"/>
    <col min="3106" max="3109" width="0" style="16" hidden="1" customWidth="1"/>
    <col min="3110" max="3110" width="14.28515625" style="16" bestFit="1" customWidth="1"/>
    <col min="3111" max="3111" width="23.5703125" style="16" customWidth="1"/>
    <col min="3112" max="3115" width="0" style="16" hidden="1" customWidth="1"/>
    <col min="3116" max="3116" width="14.28515625" style="16" bestFit="1" customWidth="1"/>
    <col min="3117" max="3117" width="23.5703125" style="16" customWidth="1"/>
    <col min="3118" max="3121" width="0" style="16" hidden="1" customWidth="1"/>
    <col min="3122" max="3122" width="14.28515625" style="16" bestFit="1" customWidth="1"/>
    <col min="3123" max="3123" width="23.7109375" style="16" customWidth="1"/>
    <col min="3124" max="3127" width="0" style="16" hidden="1" customWidth="1"/>
    <col min="3128" max="3128" width="14.28515625" style="16" bestFit="1" customWidth="1"/>
    <col min="3129" max="3129" width="23.7109375" style="16" customWidth="1"/>
    <col min="3130" max="3133" width="0" style="16" hidden="1" customWidth="1"/>
    <col min="3134" max="3134" width="14.28515625" style="16" bestFit="1" customWidth="1"/>
    <col min="3135" max="3135" width="23.7109375" style="16" customWidth="1"/>
    <col min="3136" max="3139" width="0" style="16" hidden="1" customWidth="1"/>
    <col min="3140" max="3140" width="15.85546875" style="16" customWidth="1"/>
    <col min="3141" max="3141" width="23.7109375" style="16" customWidth="1"/>
    <col min="3142" max="3145" width="0" style="16" hidden="1" customWidth="1"/>
    <col min="3146" max="3146" width="14.28515625" style="16" bestFit="1" customWidth="1"/>
    <col min="3147" max="3147" width="23.7109375" style="16" customWidth="1"/>
    <col min="3148" max="3151" width="0" style="16" hidden="1" customWidth="1"/>
    <col min="3152" max="3152" width="14.28515625" style="16" bestFit="1" customWidth="1"/>
    <col min="3153" max="3153" width="23.5703125" style="16" customWidth="1"/>
    <col min="3154" max="3157" width="0" style="16" hidden="1" customWidth="1"/>
    <col min="3158" max="3158" width="14.28515625" style="16" bestFit="1" customWidth="1"/>
    <col min="3159" max="3159" width="23.7109375" style="16" customWidth="1"/>
    <col min="3160" max="3163" width="0" style="16" hidden="1" customWidth="1"/>
    <col min="3164" max="3164" width="14.28515625" style="16" bestFit="1" customWidth="1"/>
    <col min="3165" max="3165" width="23.42578125" style="16" customWidth="1"/>
    <col min="3166" max="3169" width="0" style="16" hidden="1" customWidth="1"/>
    <col min="3170" max="3170" width="14.28515625" style="16" bestFit="1" customWidth="1"/>
    <col min="3171" max="3171" width="23.7109375" style="16" customWidth="1"/>
    <col min="3172" max="3175" width="0" style="16" hidden="1" customWidth="1"/>
    <col min="3176" max="3176" width="14.28515625" style="16" bestFit="1" customWidth="1"/>
    <col min="3177" max="3177" width="23.7109375" style="16" customWidth="1"/>
    <col min="3178" max="3181" width="0" style="16" hidden="1" customWidth="1"/>
    <col min="3182" max="3182" width="14.28515625" style="16" bestFit="1" customWidth="1"/>
    <col min="3183" max="3183" width="23.7109375" style="16" customWidth="1"/>
    <col min="3184" max="3187" width="0" style="16" hidden="1" customWidth="1"/>
    <col min="3188" max="3188" width="14.28515625" style="16" bestFit="1" customWidth="1"/>
    <col min="3189" max="3189" width="23.7109375" style="16" customWidth="1"/>
    <col min="3190" max="3193" width="0" style="16" hidden="1" customWidth="1"/>
    <col min="3194" max="3194" width="14.28515625" style="16" bestFit="1" customWidth="1"/>
    <col min="3195" max="3195" width="23.7109375" style="16" customWidth="1"/>
    <col min="3196" max="3199" width="0" style="16" hidden="1" customWidth="1"/>
    <col min="3200" max="3200" width="15.7109375" style="16" customWidth="1"/>
    <col min="3201" max="3201" width="22" style="16" bestFit="1" customWidth="1"/>
    <col min="3202" max="3202" width="30.42578125" style="16" bestFit="1" customWidth="1"/>
    <col min="3203" max="3203" width="27.5703125" style="16" customWidth="1"/>
    <col min="3204" max="3204" width="26.42578125" style="16" customWidth="1"/>
    <col min="3205" max="3205" width="12.85546875" style="16" customWidth="1"/>
    <col min="3206" max="3206" width="28" style="16" customWidth="1"/>
    <col min="3207" max="3207" width="26.42578125" style="16" customWidth="1"/>
    <col min="3208" max="3210" width="20.28515625" style="16" customWidth="1"/>
    <col min="3211" max="3328" width="11.42578125" style="16"/>
    <col min="3329" max="3337" width="0" style="16" hidden="1" customWidth="1"/>
    <col min="3338" max="3338" width="21" style="16" customWidth="1"/>
    <col min="3339" max="3339" width="35.28515625" style="16" customWidth="1"/>
    <col min="3340" max="3340" width="45.7109375" style="16" customWidth="1"/>
    <col min="3341" max="3344" width="0" style="16" hidden="1" customWidth="1"/>
    <col min="3345" max="3345" width="9.85546875" style="16" customWidth="1"/>
    <col min="3346" max="3346" width="38" style="16" customWidth="1"/>
    <col min="3347" max="3347" width="10" style="16" customWidth="1"/>
    <col min="3348" max="3348" width="16.28515625" style="16" customWidth="1"/>
    <col min="3349" max="3349" width="19.140625" style="16" customWidth="1"/>
    <col min="3350" max="3350" width="13.28515625" style="16" customWidth="1"/>
    <col min="3351" max="3351" width="23.5703125" style="16" customWidth="1"/>
    <col min="3352" max="3352" width="5.7109375" style="16" customWidth="1"/>
    <col min="3353" max="3353" width="6.42578125" style="16" customWidth="1"/>
    <col min="3354" max="3354" width="14.28515625" style="16" bestFit="1" customWidth="1"/>
    <col min="3355" max="3355" width="23.5703125" style="16" customWidth="1"/>
    <col min="3356" max="3359" width="0" style="16" hidden="1" customWidth="1"/>
    <col min="3360" max="3360" width="14.28515625" style="16" bestFit="1" customWidth="1"/>
    <col min="3361" max="3361" width="23.5703125" style="16" customWidth="1"/>
    <col min="3362" max="3365" width="0" style="16" hidden="1" customWidth="1"/>
    <col min="3366" max="3366" width="14.28515625" style="16" bestFit="1" customWidth="1"/>
    <col min="3367" max="3367" width="23.5703125" style="16" customWidth="1"/>
    <col min="3368" max="3371" width="0" style="16" hidden="1" customWidth="1"/>
    <col min="3372" max="3372" width="14.28515625" style="16" bestFit="1" customWidth="1"/>
    <col min="3373" max="3373" width="23.5703125" style="16" customWidth="1"/>
    <col min="3374" max="3377" width="0" style="16" hidden="1" customWidth="1"/>
    <col min="3378" max="3378" width="14.28515625" style="16" bestFit="1" customWidth="1"/>
    <col min="3379" max="3379" width="23.7109375" style="16" customWidth="1"/>
    <col min="3380" max="3383" width="0" style="16" hidden="1" customWidth="1"/>
    <col min="3384" max="3384" width="14.28515625" style="16" bestFit="1" customWidth="1"/>
    <col min="3385" max="3385" width="23.7109375" style="16" customWidth="1"/>
    <col min="3386" max="3389" width="0" style="16" hidden="1" customWidth="1"/>
    <col min="3390" max="3390" width="14.28515625" style="16" bestFit="1" customWidth="1"/>
    <col min="3391" max="3391" width="23.7109375" style="16" customWidth="1"/>
    <col min="3392" max="3395" width="0" style="16" hidden="1" customWidth="1"/>
    <col min="3396" max="3396" width="15.85546875" style="16" customWidth="1"/>
    <col min="3397" max="3397" width="23.7109375" style="16" customWidth="1"/>
    <col min="3398" max="3401" width="0" style="16" hidden="1" customWidth="1"/>
    <col min="3402" max="3402" width="14.28515625" style="16" bestFit="1" customWidth="1"/>
    <col min="3403" max="3403" width="23.7109375" style="16" customWidth="1"/>
    <col min="3404" max="3407" width="0" style="16" hidden="1" customWidth="1"/>
    <col min="3408" max="3408" width="14.28515625" style="16" bestFit="1" customWidth="1"/>
    <col min="3409" max="3409" width="23.5703125" style="16" customWidth="1"/>
    <col min="3410" max="3413" width="0" style="16" hidden="1" customWidth="1"/>
    <col min="3414" max="3414" width="14.28515625" style="16" bestFit="1" customWidth="1"/>
    <col min="3415" max="3415" width="23.7109375" style="16" customWidth="1"/>
    <col min="3416" max="3419" width="0" style="16" hidden="1" customWidth="1"/>
    <col min="3420" max="3420" width="14.28515625" style="16" bestFit="1" customWidth="1"/>
    <col min="3421" max="3421" width="23.42578125" style="16" customWidth="1"/>
    <col min="3422" max="3425" width="0" style="16" hidden="1" customWidth="1"/>
    <col min="3426" max="3426" width="14.28515625" style="16" bestFit="1" customWidth="1"/>
    <col min="3427" max="3427" width="23.7109375" style="16" customWidth="1"/>
    <col min="3428" max="3431" width="0" style="16" hidden="1" customWidth="1"/>
    <col min="3432" max="3432" width="14.28515625" style="16" bestFit="1" customWidth="1"/>
    <col min="3433" max="3433" width="23.7109375" style="16" customWidth="1"/>
    <col min="3434" max="3437" width="0" style="16" hidden="1" customWidth="1"/>
    <col min="3438" max="3438" width="14.28515625" style="16" bestFit="1" customWidth="1"/>
    <col min="3439" max="3439" width="23.7109375" style="16" customWidth="1"/>
    <col min="3440" max="3443" width="0" style="16" hidden="1" customWidth="1"/>
    <col min="3444" max="3444" width="14.28515625" style="16" bestFit="1" customWidth="1"/>
    <col min="3445" max="3445" width="23.7109375" style="16" customWidth="1"/>
    <col min="3446" max="3449" width="0" style="16" hidden="1" customWidth="1"/>
    <col min="3450" max="3450" width="14.28515625" style="16" bestFit="1" customWidth="1"/>
    <col min="3451" max="3451" width="23.7109375" style="16" customWidth="1"/>
    <col min="3452" max="3455" width="0" style="16" hidden="1" customWidth="1"/>
    <col min="3456" max="3456" width="15.7109375" style="16" customWidth="1"/>
    <col min="3457" max="3457" width="22" style="16" bestFit="1" customWidth="1"/>
    <col min="3458" max="3458" width="30.42578125" style="16" bestFit="1" customWidth="1"/>
    <col min="3459" max="3459" width="27.5703125" style="16" customWidth="1"/>
    <col min="3460" max="3460" width="26.42578125" style="16" customWidth="1"/>
    <col min="3461" max="3461" width="12.85546875" style="16" customWidth="1"/>
    <col min="3462" max="3462" width="28" style="16" customWidth="1"/>
    <col min="3463" max="3463" width="26.42578125" style="16" customWidth="1"/>
    <col min="3464" max="3466" width="20.28515625" style="16" customWidth="1"/>
    <col min="3467" max="3584" width="11.42578125" style="16"/>
    <col min="3585" max="3593" width="0" style="16" hidden="1" customWidth="1"/>
    <col min="3594" max="3594" width="21" style="16" customWidth="1"/>
    <col min="3595" max="3595" width="35.28515625" style="16" customWidth="1"/>
    <col min="3596" max="3596" width="45.7109375" style="16" customWidth="1"/>
    <col min="3597" max="3600" width="0" style="16" hidden="1" customWidth="1"/>
    <col min="3601" max="3601" width="9.85546875" style="16" customWidth="1"/>
    <col min="3602" max="3602" width="38" style="16" customWidth="1"/>
    <col min="3603" max="3603" width="10" style="16" customWidth="1"/>
    <col min="3604" max="3604" width="16.28515625" style="16" customWidth="1"/>
    <col min="3605" max="3605" width="19.140625" style="16" customWidth="1"/>
    <col min="3606" max="3606" width="13.28515625" style="16" customWidth="1"/>
    <col min="3607" max="3607" width="23.5703125" style="16" customWidth="1"/>
    <col min="3608" max="3608" width="5.7109375" style="16" customWidth="1"/>
    <col min="3609" max="3609" width="6.42578125" style="16" customWidth="1"/>
    <col min="3610" max="3610" width="14.28515625" style="16" bestFit="1" customWidth="1"/>
    <col min="3611" max="3611" width="23.5703125" style="16" customWidth="1"/>
    <col min="3612" max="3615" width="0" style="16" hidden="1" customWidth="1"/>
    <col min="3616" max="3616" width="14.28515625" style="16" bestFit="1" customWidth="1"/>
    <col min="3617" max="3617" width="23.5703125" style="16" customWidth="1"/>
    <col min="3618" max="3621" width="0" style="16" hidden="1" customWidth="1"/>
    <col min="3622" max="3622" width="14.28515625" style="16" bestFit="1" customWidth="1"/>
    <col min="3623" max="3623" width="23.5703125" style="16" customWidth="1"/>
    <col min="3624" max="3627" width="0" style="16" hidden="1" customWidth="1"/>
    <col min="3628" max="3628" width="14.28515625" style="16" bestFit="1" customWidth="1"/>
    <col min="3629" max="3629" width="23.5703125" style="16" customWidth="1"/>
    <col min="3630" max="3633" width="0" style="16" hidden="1" customWidth="1"/>
    <col min="3634" max="3634" width="14.28515625" style="16" bestFit="1" customWidth="1"/>
    <col min="3635" max="3635" width="23.7109375" style="16" customWidth="1"/>
    <col min="3636" max="3639" width="0" style="16" hidden="1" customWidth="1"/>
    <col min="3640" max="3640" width="14.28515625" style="16" bestFit="1" customWidth="1"/>
    <col min="3641" max="3641" width="23.7109375" style="16" customWidth="1"/>
    <col min="3642" max="3645" width="0" style="16" hidden="1" customWidth="1"/>
    <col min="3646" max="3646" width="14.28515625" style="16" bestFit="1" customWidth="1"/>
    <col min="3647" max="3647" width="23.7109375" style="16" customWidth="1"/>
    <col min="3648" max="3651" width="0" style="16" hidden="1" customWidth="1"/>
    <col min="3652" max="3652" width="15.85546875" style="16" customWidth="1"/>
    <col min="3653" max="3653" width="23.7109375" style="16" customWidth="1"/>
    <col min="3654" max="3657" width="0" style="16" hidden="1" customWidth="1"/>
    <col min="3658" max="3658" width="14.28515625" style="16" bestFit="1" customWidth="1"/>
    <col min="3659" max="3659" width="23.7109375" style="16" customWidth="1"/>
    <col min="3660" max="3663" width="0" style="16" hidden="1" customWidth="1"/>
    <col min="3664" max="3664" width="14.28515625" style="16" bestFit="1" customWidth="1"/>
    <col min="3665" max="3665" width="23.5703125" style="16" customWidth="1"/>
    <col min="3666" max="3669" width="0" style="16" hidden="1" customWidth="1"/>
    <col min="3670" max="3670" width="14.28515625" style="16" bestFit="1" customWidth="1"/>
    <col min="3671" max="3671" width="23.7109375" style="16" customWidth="1"/>
    <col min="3672" max="3675" width="0" style="16" hidden="1" customWidth="1"/>
    <col min="3676" max="3676" width="14.28515625" style="16" bestFit="1" customWidth="1"/>
    <col min="3677" max="3677" width="23.42578125" style="16" customWidth="1"/>
    <col min="3678" max="3681" width="0" style="16" hidden="1" customWidth="1"/>
    <col min="3682" max="3682" width="14.28515625" style="16" bestFit="1" customWidth="1"/>
    <col min="3683" max="3683" width="23.7109375" style="16" customWidth="1"/>
    <col min="3684" max="3687" width="0" style="16" hidden="1" customWidth="1"/>
    <col min="3688" max="3688" width="14.28515625" style="16" bestFit="1" customWidth="1"/>
    <col min="3689" max="3689" width="23.7109375" style="16" customWidth="1"/>
    <col min="3690" max="3693" width="0" style="16" hidden="1" customWidth="1"/>
    <col min="3694" max="3694" width="14.28515625" style="16" bestFit="1" customWidth="1"/>
    <col min="3695" max="3695" width="23.7109375" style="16" customWidth="1"/>
    <col min="3696" max="3699" width="0" style="16" hidden="1" customWidth="1"/>
    <col min="3700" max="3700" width="14.28515625" style="16" bestFit="1" customWidth="1"/>
    <col min="3701" max="3701" width="23.7109375" style="16" customWidth="1"/>
    <col min="3702" max="3705" width="0" style="16" hidden="1" customWidth="1"/>
    <col min="3706" max="3706" width="14.28515625" style="16" bestFit="1" customWidth="1"/>
    <col min="3707" max="3707" width="23.7109375" style="16" customWidth="1"/>
    <col min="3708" max="3711" width="0" style="16" hidden="1" customWidth="1"/>
    <col min="3712" max="3712" width="15.7109375" style="16" customWidth="1"/>
    <col min="3713" max="3713" width="22" style="16" bestFit="1" customWidth="1"/>
    <col min="3714" max="3714" width="30.42578125" style="16" bestFit="1" customWidth="1"/>
    <col min="3715" max="3715" width="27.5703125" style="16" customWidth="1"/>
    <col min="3716" max="3716" width="26.42578125" style="16" customWidth="1"/>
    <col min="3717" max="3717" width="12.85546875" style="16" customWidth="1"/>
    <col min="3718" max="3718" width="28" style="16" customWidth="1"/>
    <col min="3719" max="3719" width="26.42578125" style="16" customWidth="1"/>
    <col min="3720" max="3722" width="20.28515625" style="16" customWidth="1"/>
    <col min="3723" max="3840" width="11.42578125" style="16"/>
    <col min="3841" max="3849" width="0" style="16" hidden="1" customWidth="1"/>
    <col min="3850" max="3850" width="21" style="16" customWidth="1"/>
    <col min="3851" max="3851" width="35.28515625" style="16" customWidth="1"/>
    <col min="3852" max="3852" width="45.7109375" style="16" customWidth="1"/>
    <col min="3853" max="3856" width="0" style="16" hidden="1" customWidth="1"/>
    <col min="3857" max="3857" width="9.85546875" style="16" customWidth="1"/>
    <col min="3858" max="3858" width="38" style="16" customWidth="1"/>
    <col min="3859" max="3859" width="10" style="16" customWidth="1"/>
    <col min="3860" max="3860" width="16.28515625" style="16" customWidth="1"/>
    <col min="3861" max="3861" width="19.140625" style="16" customWidth="1"/>
    <col min="3862" max="3862" width="13.28515625" style="16" customWidth="1"/>
    <col min="3863" max="3863" width="23.5703125" style="16" customWidth="1"/>
    <col min="3864" max="3864" width="5.7109375" style="16" customWidth="1"/>
    <col min="3865" max="3865" width="6.42578125" style="16" customWidth="1"/>
    <col min="3866" max="3866" width="14.28515625" style="16" bestFit="1" customWidth="1"/>
    <col min="3867" max="3867" width="23.5703125" style="16" customWidth="1"/>
    <col min="3868" max="3871" width="0" style="16" hidden="1" customWidth="1"/>
    <col min="3872" max="3872" width="14.28515625" style="16" bestFit="1" customWidth="1"/>
    <col min="3873" max="3873" width="23.5703125" style="16" customWidth="1"/>
    <col min="3874" max="3877" width="0" style="16" hidden="1" customWidth="1"/>
    <col min="3878" max="3878" width="14.28515625" style="16" bestFit="1" customWidth="1"/>
    <col min="3879" max="3879" width="23.5703125" style="16" customWidth="1"/>
    <col min="3880" max="3883" width="0" style="16" hidden="1" customWidth="1"/>
    <col min="3884" max="3884" width="14.28515625" style="16" bestFit="1" customWidth="1"/>
    <col min="3885" max="3885" width="23.5703125" style="16" customWidth="1"/>
    <col min="3886" max="3889" width="0" style="16" hidden="1" customWidth="1"/>
    <col min="3890" max="3890" width="14.28515625" style="16" bestFit="1" customWidth="1"/>
    <col min="3891" max="3891" width="23.7109375" style="16" customWidth="1"/>
    <col min="3892" max="3895" width="0" style="16" hidden="1" customWidth="1"/>
    <col min="3896" max="3896" width="14.28515625" style="16" bestFit="1" customWidth="1"/>
    <col min="3897" max="3897" width="23.7109375" style="16" customWidth="1"/>
    <col min="3898" max="3901" width="0" style="16" hidden="1" customWidth="1"/>
    <col min="3902" max="3902" width="14.28515625" style="16" bestFit="1" customWidth="1"/>
    <col min="3903" max="3903" width="23.7109375" style="16" customWidth="1"/>
    <col min="3904" max="3907" width="0" style="16" hidden="1" customWidth="1"/>
    <col min="3908" max="3908" width="15.85546875" style="16" customWidth="1"/>
    <col min="3909" max="3909" width="23.7109375" style="16" customWidth="1"/>
    <col min="3910" max="3913" width="0" style="16" hidden="1" customWidth="1"/>
    <col min="3914" max="3914" width="14.28515625" style="16" bestFit="1" customWidth="1"/>
    <col min="3915" max="3915" width="23.7109375" style="16" customWidth="1"/>
    <col min="3916" max="3919" width="0" style="16" hidden="1" customWidth="1"/>
    <col min="3920" max="3920" width="14.28515625" style="16" bestFit="1" customWidth="1"/>
    <col min="3921" max="3921" width="23.5703125" style="16" customWidth="1"/>
    <col min="3922" max="3925" width="0" style="16" hidden="1" customWidth="1"/>
    <col min="3926" max="3926" width="14.28515625" style="16" bestFit="1" customWidth="1"/>
    <col min="3927" max="3927" width="23.7109375" style="16" customWidth="1"/>
    <col min="3928" max="3931" width="0" style="16" hidden="1" customWidth="1"/>
    <col min="3932" max="3932" width="14.28515625" style="16" bestFit="1" customWidth="1"/>
    <col min="3933" max="3933" width="23.42578125" style="16" customWidth="1"/>
    <col min="3934" max="3937" width="0" style="16" hidden="1" customWidth="1"/>
    <col min="3938" max="3938" width="14.28515625" style="16" bestFit="1" customWidth="1"/>
    <col min="3939" max="3939" width="23.7109375" style="16" customWidth="1"/>
    <col min="3940" max="3943" width="0" style="16" hidden="1" customWidth="1"/>
    <col min="3944" max="3944" width="14.28515625" style="16" bestFit="1" customWidth="1"/>
    <col min="3945" max="3945" width="23.7109375" style="16" customWidth="1"/>
    <col min="3946" max="3949" width="0" style="16" hidden="1" customWidth="1"/>
    <col min="3950" max="3950" width="14.28515625" style="16" bestFit="1" customWidth="1"/>
    <col min="3951" max="3951" width="23.7109375" style="16" customWidth="1"/>
    <col min="3952" max="3955" width="0" style="16" hidden="1" customWidth="1"/>
    <col min="3956" max="3956" width="14.28515625" style="16" bestFit="1" customWidth="1"/>
    <col min="3957" max="3957" width="23.7109375" style="16" customWidth="1"/>
    <col min="3958" max="3961" width="0" style="16" hidden="1" customWidth="1"/>
    <col min="3962" max="3962" width="14.28515625" style="16" bestFit="1" customWidth="1"/>
    <col min="3963" max="3963" width="23.7109375" style="16" customWidth="1"/>
    <col min="3964" max="3967" width="0" style="16" hidden="1" customWidth="1"/>
    <col min="3968" max="3968" width="15.7109375" style="16" customWidth="1"/>
    <col min="3969" max="3969" width="22" style="16" bestFit="1" customWidth="1"/>
    <col min="3970" max="3970" width="30.42578125" style="16" bestFit="1" customWidth="1"/>
    <col min="3971" max="3971" width="27.5703125" style="16" customWidth="1"/>
    <col min="3972" max="3972" width="26.42578125" style="16" customWidth="1"/>
    <col min="3973" max="3973" width="12.85546875" style="16" customWidth="1"/>
    <col min="3974" max="3974" width="28" style="16" customWidth="1"/>
    <col min="3975" max="3975" width="26.42578125" style="16" customWidth="1"/>
    <col min="3976" max="3978" width="20.28515625" style="16" customWidth="1"/>
    <col min="3979" max="4096" width="11.42578125" style="16"/>
    <col min="4097" max="4105" width="0" style="16" hidden="1" customWidth="1"/>
    <col min="4106" max="4106" width="21" style="16" customWidth="1"/>
    <col min="4107" max="4107" width="35.28515625" style="16" customWidth="1"/>
    <col min="4108" max="4108" width="45.7109375" style="16" customWidth="1"/>
    <col min="4109" max="4112" width="0" style="16" hidden="1" customWidth="1"/>
    <col min="4113" max="4113" width="9.85546875" style="16" customWidth="1"/>
    <col min="4114" max="4114" width="38" style="16" customWidth="1"/>
    <col min="4115" max="4115" width="10" style="16" customWidth="1"/>
    <col min="4116" max="4116" width="16.28515625" style="16" customWidth="1"/>
    <col min="4117" max="4117" width="19.140625" style="16" customWidth="1"/>
    <col min="4118" max="4118" width="13.28515625" style="16" customWidth="1"/>
    <col min="4119" max="4119" width="23.5703125" style="16" customWidth="1"/>
    <col min="4120" max="4120" width="5.7109375" style="16" customWidth="1"/>
    <col min="4121" max="4121" width="6.42578125" style="16" customWidth="1"/>
    <col min="4122" max="4122" width="14.28515625" style="16" bestFit="1" customWidth="1"/>
    <col min="4123" max="4123" width="23.5703125" style="16" customWidth="1"/>
    <col min="4124" max="4127" width="0" style="16" hidden="1" customWidth="1"/>
    <col min="4128" max="4128" width="14.28515625" style="16" bestFit="1" customWidth="1"/>
    <col min="4129" max="4129" width="23.5703125" style="16" customWidth="1"/>
    <col min="4130" max="4133" width="0" style="16" hidden="1" customWidth="1"/>
    <col min="4134" max="4134" width="14.28515625" style="16" bestFit="1" customWidth="1"/>
    <col min="4135" max="4135" width="23.5703125" style="16" customWidth="1"/>
    <col min="4136" max="4139" width="0" style="16" hidden="1" customWidth="1"/>
    <col min="4140" max="4140" width="14.28515625" style="16" bestFit="1" customWidth="1"/>
    <col min="4141" max="4141" width="23.5703125" style="16" customWidth="1"/>
    <col min="4142" max="4145" width="0" style="16" hidden="1" customWidth="1"/>
    <col min="4146" max="4146" width="14.28515625" style="16" bestFit="1" customWidth="1"/>
    <col min="4147" max="4147" width="23.7109375" style="16" customWidth="1"/>
    <col min="4148" max="4151" width="0" style="16" hidden="1" customWidth="1"/>
    <col min="4152" max="4152" width="14.28515625" style="16" bestFit="1" customWidth="1"/>
    <col min="4153" max="4153" width="23.7109375" style="16" customWidth="1"/>
    <col min="4154" max="4157" width="0" style="16" hidden="1" customWidth="1"/>
    <col min="4158" max="4158" width="14.28515625" style="16" bestFit="1" customWidth="1"/>
    <col min="4159" max="4159" width="23.7109375" style="16" customWidth="1"/>
    <col min="4160" max="4163" width="0" style="16" hidden="1" customWidth="1"/>
    <col min="4164" max="4164" width="15.85546875" style="16" customWidth="1"/>
    <col min="4165" max="4165" width="23.7109375" style="16" customWidth="1"/>
    <col min="4166" max="4169" width="0" style="16" hidden="1" customWidth="1"/>
    <col min="4170" max="4170" width="14.28515625" style="16" bestFit="1" customWidth="1"/>
    <col min="4171" max="4171" width="23.7109375" style="16" customWidth="1"/>
    <col min="4172" max="4175" width="0" style="16" hidden="1" customWidth="1"/>
    <col min="4176" max="4176" width="14.28515625" style="16" bestFit="1" customWidth="1"/>
    <col min="4177" max="4177" width="23.5703125" style="16" customWidth="1"/>
    <col min="4178" max="4181" width="0" style="16" hidden="1" customWidth="1"/>
    <col min="4182" max="4182" width="14.28515625" style="16" bestFit="1" customWidth="1"/>
    <col min="4183" max="4183" width="23.7109375" style="16" customWidth="1"/>
    <col min="4184" max="4187" width="0" style="16" hidden="1" customWidth="1"/>
    <col min="4188" max="4188" width="14.28515625" style="16" bestFit="1" customWidth="1"/>
    <col min="4189" max="4189" width="23.42578125" style="16" customWidth="1"/>
    <col min="4190" max="4193" width="0" style="16" hidden="1" customWidth="1"/>
    <col min="4194" max="4194" width="14.28515625" style="16" bestFit="1" customWidth="1"/>
    <col min="4195" max="4195" width="23.7109375" style="16" customWidth="1"/>
    <col min="4196" max="4199" width="0" style="16" hidden="1" customWidth="1"/>
    <col min="4200" max="4200" width="14.28515625" style="16" bestFit="1" customWidth="1"/>
    <col min="4201" max="4201" width="23.7109375" style="16" customWidth="1"/>
    <col min="4202" max="4205" width="0" style="16" hidden="1" customWidth="1"/>
    <col min="4206" max="4206" width="14.28515625" style="16" bestFit="1" customWidth="1"/>
    <col min="4207" max="4207" width="23.7109375" style="16" customWidth="1"/>
    <col min="4208" max="4211" width="0" style="16" hidden="1" customWidth="1"/>
    <col min="4212" max="4212" width="14.28515625" style="16" bestFit="1" customWidth="1"/>
    <col min="4213" max="4213" width="23.7109375" style="16" customWidth="1"/>
    <col min="4214" max="4217" width="0" style="16" hidden="1" customWidth="1"/>
    <col min="4218" max="4218" width="14.28515625" style="16" bestFit="1" customWidth="1"/>
    <col min="4219" max="4219" width="23.7109375" style="16" customWidth="1"/>
    <col min="4220" max="4223" width="0" style="16" hidden="1" customWidth="1"/>
    <col min="4224" max="4224" width="15.7109375" style="16" customWidth="1"/>
    <col min="4225" max="4225" width="22" style="16" bestFit="1" customWidth="1"/>
    <col min="4226" max="4226" width="30.42578125" style="16" bestFit="1" customWidth="1"/>
    <col min="4227" max="4227" width="27.5703125" style="16" customWidth="1"/>
    <col min="4228" max="4228" width="26.42578125" style="16" customWidth="1"/>
    <col min="4229" max="4229" width="12.85546875" style="16" customWidth="1"/>
    <col min="4230" max="4230" width="28" style="16" customWidth="1"/>
    <col min="4231" max="4231" width="26.42578125" style="16" customWidth="1"/>
    <col min="4232" max="4234" width="20.28515625" style="16" customWidth="1"/>
    <col min="4235" max="4352" width="11.42578125" style="16"/>
    <col min="4353" max="4361" width="0" style="16" hidden="1" customWidth="1"/>
    <col min="4362" max="4362" width="21" style="16" customWidth="1"/>
    <col min="4363" max="4363" width="35.28515625" style="16" customWidth="1"/>
    <col min="4364" max="4364" width="45.7109375" style="16" customWidth="1"/>
    <col min="4365" max="4368" width="0" style="16" hidden="1" customWidth="1"/>
    <col min="4369" max="4369" width="9.85546875" style="16" customWidth="1"/>
    <col min="4370" max="4370" width="38" style="16" customWidth="1"/>
    <col min="4371" max="4371" width="10" style="16" customWidth="1"/>
    <col min="4372" max="4372" width="16.28515625" style="16" customWidth="1"/>
    <col min="4373" max="4373" width="19.140625" style="16" customWidth="1"/>
    <col min="4374" max="4374" width="13.28515625" style="16" customWidth="1"/>
    <col min="4375" max="4375" width="23.5703125" style="16" customWidth="1"/>
    <col min="4376" max="4376" width="5.7109375" style="16" customWidth="1"/>
    <col min="4377" max="4377" width="6.42578125" style="16" customWidth="1"/>
    <col min="4378" max="4378" width="14.28515625" style="16" bestFit="1" customWidth="1"/>
    <col min="4379" max="4379" width="23.5703125" style="16" customWidth="1"/>
    <col min="4380" max="4383" width="0" style="16" hidden="1" customWidth="1"/>
    <col min="4384" max="4384" width="14.28515625" style="16" bestFit="1" customWidth="1"/>
    <col min="4385" max="4385" width="23.5703125" style="16" customWidth="1"/>
    <col min="4386" max="4389" width="0" style="16" hidden="1" customWidth="1"/>
    <col min="4390" max="4390" width="14.28515625" style="16" bestFit="1" customWidth="1"/>
    <col min="4391" max="4391" width="23.5703125" style="16" customWidth="1"/>
    <col min="4392" max="4395" width="0" style="16" hidden="1" customWidth="1"/>
    <col min="4396" max="4396" width="14.28515625" style="16" bestFit="1" customWidth="1"/>
    <col min="4397" max="4397" width="23.5703125" style="16" customWidth="1"/>
    <col min="4398" max="4401" width="0" style="16" hidden="1" customWidth="1"/>
    <col min="4402" max="4402" width="14.28515625" style="16" bestFit="1" customWidth="1"/>
    <col min="4403" max="4403" width="23.7109375" style="16" customWidth="1"/>
    <col min="4404" max="4407" width="0" style="16" hidden="1" customWidth="1"/>
    <col min="4408" max="4408" width="14.28515625" style="16" bestFit="1" customWidth="1"/>
    <col min="4409" max="4409" width="23.7109375" style="16" customWidth="1"/>
    <col min="4410" max="4413" width="0" style="16" hidden="1" customWidth="1"/>
    <col min="4414" max="4414" width="14.28515625" style="16" bestFit="1" customWidth="1"/>
    <col min="4415" max="4415" width="23.7109375" style="16" customWidth="1"/>
    <col min="4416" max="4419" width="0" style="16" hidden="1" customWidth="1"/>
    <col min="4420" max="4420" width="15.85546875" style="16" customWidth="1"/>
    <col min="4421" max="4421" width="23.7109375" style="16" customWidth="1"/>
    <col min="4422" max="4425" width="0" style="16" hidden="1" customWidth="1"/>
    <col min="4426" max="4426" width="14.28515625" style="16" bestFit="1" customWidth="1"/>
    <col min="4427" max="4427" width="23.7109375" style="16" customWidth="1"/>
    <col min="4428" max="4431" width="0" style="16" hidden="1" customWidth="1"/>
    <col min="4432" max="4432" width="14.28515625" style="16" bestFit="1" customWidth="1"/>
    <col min="4433" max="4433" width="23.5703125" style="16" customWidth="1"/>
    <col min="4434" max="4437" width="0" style="16" hidden="1" customWidth="1"/>
    <col min="4438" max="4438" width="14.28515625" style="16" bestFit="1" customWidth="1"/>
    <col min="4439" max="4439" width="23.7109375" style="16" customWidth="1"/>
    <col min="4440" max="4443" width="0" style="16" hidden="1" customWidth="1"/>
    <col min="4444" max="4444" width="14.28515625" style="16" bestFit="1" customWidth="1"/>
    <col min="4445" max="4445" width="23.42578125" style="16" customWidth="1"/>
    <col min="4446" max="4449" width="0" style="16" hidden="1" customWidth="1"/>
    <col min="4450" max="4450" width="14.28515625" style="16" bestFit="1" customWidth="1"/>
    <col min="4451" max="4451" width="23.7109375" style="16" customWidth="1"/>
    <col min="4452" max="4455" width="0" style="16" hidden="1" customWidth="1"/>
    <col min="4456" max="4456" width="14.28515625" style="16" bestFit="1" customWidth="1"/>
    <col min="4457" max="4457" width="23.7109375" style="16" customWidth="1"/>
    <col min="4458" max="4461" width="0" style="16" hidden="1" customWidth="1"/>
    <col min="4462" max="4462" width="14.28515625" style="16" bestFit="1" customWidth="1"/>
    <col min="4463" max="4463" width="23.7109375" style="16" customWidth="1"/>
    <col min="4464" max="4467" width="0" style="16" hidden="1" customWidth="1"/>
    <col min="4468" max="4468" width="14.28515625" style="16" bestFit="1" customWidth="1"/>
    <col min="4469" max="4469" width="23.7109375" style="16" customWidth="1"/>
    <col min="4470" max="4473" width="0" style="16" hidden="1" customWidth="1"/>
    <col min="4474" max="4474" width="14.28515625" style="16" bestFit="1" customWidth="1"/>
    <col min="4475" max="4475" width="23.7109375" style="16" customWidth="1"/>
    <col min="4476" max="4479" width="0" style="16" hidden="1" customWidth="1"/>
    <col min="4480" max="4480" width="15.7109375" style="16" customWidth="1"/>
    <col min="4481" max="4481" width="22" style="16" bestFit="1" customWidth="1"/>
    <col min="4482" max="4482" width="30.42578125" style="16" bestFit="1" customWidth="1"/>
    <col min="4483" max="4483" width="27.5703125" style="16" customWidth="1"/>
    <col min="4484" max="4484" width="26.42578125" style="16" customWidth="1"/>
    <col min="4485" max="4485" width="12.85546875" style="16" customWidth="1"/>
    <col min="4486" max="4486" width="28" style="16" customWidth="1"/>
    <col min="4487" max="4487" width="26.42578125" style="16" customWidth="1"/>
    <col min="4488" max="4490" width="20.28515625" style="16" customWidth="1"/>
    <col min="4491" max="4608" width="11.42578125" style="16"/>
    <col min="4609" max="4617" width="0" style="16" hidden="1" customWidth="1"/>
    <col min="4618" max="4618" width="21" style="16" customWidth="1"/>
    <col min="4619" max="4619" width="35.28515625" style="16" customWidth="1"/>
    <col min="4620" max="4620" width="45.7109375" style="16" customWidth="1"/>
    <col min="4621" max="4624" width="0" style="16" hidden="1" customWidth="1"/>
    <col min="4625" max="4625" width="9.85546875" style="16" customWidth="1"/>
    <col min="4626" max="4626" width="38" style="16" customWidth="1"/>
    <col min="4627" max="4627" width="10" style="16" customWidth="1"/>
    <col min="4628" max="4628" width="16.28515625" style="16" customWidth="1"/>
    <col min="4629" max="4629" width="19.140625" style="16" customWidth="1"/>
    <col min="4630" max="4630" width="13.28515625" style="16" customWidth="1"/>
    <col min="4631" max="4631" width="23.5703125" style="16" customWidth="1"/>
    <col min="4632" max="4632" width="5.7109375" style="16" customWidth="1"/>
    <col min="4633" max="4633" width="6.42578125" style="16" customWidth="1"/>
    <col min="4634" max="4634" width="14.28515625" style="16" bestFit="1" customWidth="1"/>
    <col min="4635" max="4635" width="23.5703125" style="16" customWidth="1"/>
    <col min="4636" max="4639" width="0" style="16" hidden="1" customWidth="1"/>
    <col min="4640" max="4640" width="14.28515625" style="16" bestFit="1" customWidth="1"/>
    <col min="4641" max="4641" width="23.5703125" style="16" customWidth="1"/>
    <col min="4642" max="4645" width="0" style="16" hidden="1" customWidth="1"/>
    <col min="4646" max="4646" width="14.28515625" style="16" bestFit="1" customWidth="1"/>
    <col min="4647" max="4647" width="23.5703125" style="16" customWidth="1"/>
    <col min="4648" max="4651" width="0" style="16" hidden="1" customWidth="1"/>
    <col min="4652" max="4652" width="14.28515625" style="16" bestFit="1" customWidth="1"/>
    <col min="4653" max="4653" width="23.5703125" style="16" customWidth="1"/>
    <col min="4654" max="4657" width="0" style="16" hidden="1" customWidth="1"/>
    <col min="4658" max="4658" width="14.28515625" style="16" bestFit="1" customWidth="1"/>
    <col min="4659" max="4659" width="23.7109375" style="16" customWidth="1"/>
    <col min="4660" max="4663" width="0" style="16" hidden="1" customWidth="1"/>
    <col min="4664" max="4664" width="14.28515625" style="16" bestFit="1" customWidth="1"/>
    <col min="4665" max="4665" width="23.7109375" style="16" customWidth="1"/>
    <col min="4666" max="4669" width="0" style="16" hidden="1" customWidth="1"/>
    <col min="4670" max="4670" width="14.28515625" style="16" bestFit="1" customWidth="1"/>
    <col min="4671" max="4671" width="23.7109375" style="16" customWidth="1"/>
    <col min="4672" max="4675" width="0" style="16" hidden="1" customWidth="1"/>
    <col min="4676" max="4676" width="15.85546875" style="16" customWidth="1"/>
    <col min="4677" max="4677" width="23.7109375" style="16" customWidth="1"/>
    <col min="4678" max="4681" width="0" style="16" hidden="1" customWidth="1"/>
    <col min="4682" max="4682" width="14.28515625" style="16" bestFit="1" customWidth="1"/>
    <col min="4683" max="4683" width="23.7109375" style="16" customWidth="1"/>
    <col min="4684" max="4687" width="0" style="16" hidden="1" customWidth="1"/>
    <col min="4688" max="4688" width="14.28515625" style="16" bestFit="1" customWidth="1"/>
    <col min="4689" max="4689" width="23.5703125" style="16" customWidth="1"/>
    <col min="4690" max="4693" width="0" style="16" hidden="1" customWidth="1"/>
    <col min="4694" max="4694" width="14.28515625" style="16" bestFit="1" customWidth="1"/>
    <col min="4695" max="4695" width="23.7109375" style="16" customWidth="1"/>
    <col min="4696" max="4699" width="0" style="16" hidden="1" customWidth="1"/>
    <col min="4700" max="4700" width="14.28515625" style="16" bestFit="1" customWidth="1"/>
    <col min="4701" max="4701" width="23.42578125" style="16" customWidth="1"/>
    <col min="4702" max="4705" width="0" style="16" hidden="1" customWidth="1"/>
    <col min="4706" max="4706" width="14.28515625" style="16" bestFit="1" customWidth="1"/>
    <col min="4707" max="4707" width="23.7109375" style="16" customWidth="1"/>
    <col min="4708" max="4711" width="0" style="16" hidden="1" customWidth="1"/>
    <col min="4712" max="4712" width="14.28515625" style="16" bestFit="1" customWidth="1"/>
    <col min="4713" max="4713" width="23.7109375" style="16" customWidth="1"/>
    <col min="4714" max="4717" width="0" style="16" hidden="1" customWidth="1"/>
    <col min="4718" max="4718" width="14.28515625" style="16" bestFit="1" customWidth="1"/>
    <col min="4719" max="4719" width="23.7109375" style="16" customWidth="1"/>
    <col min="4720" max="4723" width="0" style="16" hidden="1" customWidth="1"/>
    <col min="4724" max="4724" width="14.28515625" style="16" bestFit="1" customWidth="1"/>
    <col min="4725" max="4725" width="23.7109375" style="16" customWidth="1"/>
    <col min="4726" max="4729" width="0" style="16" hidden="1" customWidth="1"/>
    <col min="4730" max="4730" width="14.28515625" style="16" bestFit="1" customWidth="1"/>
    <col min="4731" max="4731" width="23.7109375" style="16" customWidth="1"/>
    <col min="4732" max="4735" width="0" style="16" hidden="1" customWidth="1"/>
    <col min="4736" max="4736" width="15.7109375" style="16" customWidth="1"/>
    <col min="4737" max="4737" width="22" style="16" bestFit="1" customWidth="1"/>
    <col min="4738" max="4738" width="30.42578125" style="16" bestFit="1" customWidth="1"/>
    <col min="4739" max="4739" width="27.5703125" style="16" customWidth="1"/>
    <col min="4740" max="4740" width="26.42578125" style="16" customWidth="1"/>
    <col min="4741" max="4741" width="12.85546875" style="16" customWidth="1"/>
    <col min="4742" max="4742" width="28" style="16" customWidth="1"/>
    <col min="4743" max="4743" width="26.42578125" style="16" customWidth="1"/>
    <col min="4744" max="4746" width="20.28515625" style="16" customWidth="1"/>
    <col min="4747" max="4864" width="11.42578125" style="16"/>
    <col min="4865" max="4873" width="0" style="16" hidden="1" customWidth="1"/>
    <col min="4874" max="4874" width="21" style="16" customWidth="1"/>
    <col min="4875" max="4875" width="35.28515625" style="16" customWidth="1"/>
    <col min="4876" max="4876" width="45.7109375" style="16" customWidth="1"/>
    <col min="4877" max="4880" width="0" style="16" hidden="1" customWidth="1"/>
    <col min="4881" max="4881" width="9.85546875" style="16" customWidth="1"/>
    <col min="4882" max="4882" width="38" style="16" customWidth="1"/>
    <col min="4883" max="4883" width="10" style="16" customWidth="1"/>
    <col min="4884" max="4884" width="16.28515625" style="16" customWidth="1"/>
    <col min="4885" max="4885" width="19.140625" style="16" customWidth="1"/>
    <col min="4886" max="4886" width="13.28515625" style="16" customWidth="1"/>
    <col min="4887" max="4887" width="23.5703125" style="16" customWidth="1"/>
    <col min="4888" max="4888" width="5.7109375" style="16" customWidth="1"/>
    <col min="4889" max="4889" width="6.42578125" style="16" customWidth="1"/>
    <col min="4890" max="4890" width="14.28515625" style="16" bestFit="1" customWidth="1"/>
    <col min="4891" max="4891" width="23.5703125" style="16" customWidth="1"/>
    <col min="4892" max="4895" width="0" style="16" hidden="1" customWidth="1"/>
    <col min="4896" max="4896" width="14.28515625" style="16" bestFit="1" customWidth="1"/>
    <col min="4897" max="4897" width="23.5703125" style="16" customWidth="1"/>
    <col min="4898" max="4901" width="0" style="16" hidden="1" customWidth="1"/>
    <col min="4902" max="4902" width="14.28515625" style="16" bestFit="1" customWidth="1"/>
    <col min="4903" max="4903" width="23.5703125" style="16" customWidth="1"/>
    <col min="4904" max="4907" width="0" style="16" hidden="1" customWidth="1"/>
    <col min="4908" max="4908" width="14.28515625" style="16" bestFit="1" customWidth="1"/>
    <col min="4909" max="4909" width="23.5703125" style="16" customWidth="1"/>
    <col min="4910" max="4913" width="0" style="16" hidden="1" customWidth="1"/>
    <col min="4914" max="4914" width="14.28515625" style="16" bestFit="1" customWidth="1"/>
    <col min="4915" max="4915" width="23.7109375" style="16" customWidth="1"/>
    <col min="4916" max="4919" width="0" style="16" hidden="1" customWidth="1"/>
    <col min="4920" max="4920" width="14.28515625" style="16" bestFit="1" customWidth="1"/>
    <col min="4921" max="4921" width="23.7109375" style="16" customWidth="1"/>
    <col min="4922" max="4925" width="0" style="16" hidden="1" customWidth="1"/>
    <col min="4926" max="4926" width="14.28515625" style="16" bestFit="1" customWidth="1"/>
    <col min="4927" max="4927" width="23.7109375" style="16" customWidth="1"/>
    <col min="4928" max="4931" width="0" style="16" hidden="1" customWidth="1"/>
    <col min="4932" max="4932" width="15.85546875" style="16" customWidth="1"/>
    <col min="4933" max="4933" width="23.7109375" style="16" customWidth="1"/>
    <col min="4934" max="4937" width="0" style="16" hidden="1" customWidth="1"/>
    <col min="4938" max="4938" width="14.28515625" style="16" bestFit="1" customWidth="1"/>
    <col min="4939" max="4939" width="23.7109375" style="16" customWidth="1"/>
    <col min="4940" max="4943" width="0" style="16" hidden="1" customWidth="1"/>
    <col min="4944" max="4944" width="14.28515625" style="16" bestFit="1" customWidth="1"/>
    <col min="4945" max="4945" width="23.5703125" style="16" customWidth="1"/>
    <col min="4946" max="4949" width="0" style="16" hidden="1" customWidth="1"/>
    <col min="4950" max="4950" width="14.28515625" style="16" bestFit="1" customWidth="1"/>
    <col min="4951" max="4951" width="23.7109375" style="16" customWidth="1"/>
    <col min="4952" max="4955" width="0" style="16" hidden="1" customWidth="1"/>
    <col min="4956" max="4956" width="14.28515625" style="16" bestFit="1" customWidth="1"/>
    <col min="4957" max="4957" width="23.42578125" style="16" customWidth="1"/>
    <col min="4958" max="4961" width="0" style="16" hidden="1" customWidth="1"/>
    <col min="4962" max="4962" width="14.28515625" style="16" bestFit="1" customWidth="1"/>
    <col min="4963" max="4963" width="23.7109375" style="16" customWidth="1"/>
    <col min="4964" max="4967" width="0" style="16" hidden="1" customWidth="1"/>
    <col min="4968" max="4968" width="14.28515625" style="16" bestFit="1" customWidth="1"/>
    <col min="4969" max="4969" width="23.7109375" style="16" customWidth="1"/>
    <col min="4970" max="4973" width="0" style="16" hidden="1" customWidth="1"/>
    <col min="4974" max="4974" width="14.28515625" style="16" bestFit="1" customWidth="1"/>
    <col min="4975" max="4975" width="23.7109375" style="16" customWidth="1"/>
    <col min="4976" max="4979" width="0" style="16" hidden="1" customWidth="1"/>
    <col min="4980" max="4980" width="14.28515625" style="16" bestFit="1" customWidth="1"/>
    <col min="4981" max="4981" width="23.7109375" style="16" customWidth="1"/>
    <col min="4982" max="4985" width="0" style="16" hidden="1" customWidth="1"/>
    <col min="4986" max="4986" width="14.28515625" style="16" bestFit="1" customWidth="1"/>
    <col min="4987" max="4987" width="23.7109375" style="16" customWidth="1"/>
    <col min="4988" max="4991" width="0" style="16" hidden="1" customWidth="1"/>
    <col min="4992" max="4992" width="15.7109375" style="16" customWidth="1"/>
    <col min="4993" max="4993" width="22" style="16" bestFit="1" customWidth="1"/>
    <col min="4994" max="4994" width="30.42578125" style="16" bestFit="1" customWidth="1"/>
    <col min="4995" max="4995" width="27.5703125" style="16" customWidth="1"/>
    <col min="4996" max="4996" width="26.42578125" style="16" customWidth="1"/>
    <col min="4997" max="4997" width="12.85546875" style="16" customWidth="1"/>
    <col min="4998" max="4998" width="28" style="16" customWidth="1"/>
    <col min="4999" max="4999" width="26.42578125" style="16" customWidth="1"/>
    <col min="5000" max="5002" width="20.28515625" style="16" customWidth="1"/>
    <col min="5003" max="5120" width="11.42578125" style="16"/>
    <col min="5121" max="5129" width="0" style="16" hidden="1" customWidth="1"/>
    <col min="5130" max="5130" width="21" style="16" customWidth="1"/>
    <col min="5131" max="5131" width="35.28515625" style="16" customWidth="1"/>
    <col min="5132" max="5132" width="45.7109375" style="16" customWidth="1"/>
    <col min="5133" max="5136" width="0" style="16" hidden="1" customWidth="1"/>
    <col min="5137" max="5137" width="9.85546875" style="16" customWidth="1"/>
    <col min="5138" max="5138" width="38" style="16" customWidth="1"/>
    <col min="5139" max="5139" width="10" style="16" customWidth="1"/>
    <col min="5140" max="5140" width="16.28515625" style="16" customWidth="1"/>
    <col min="5141" max="5141" width="19.140625" style="16" customWidth="1"/>
    <col min="5142" max="5142" width="13.28515625" style="16" customWidth="1"/>
    <col min="5143" max="5143" width="23.5703125" style="16" customWidth="1"/>
    <col min="5144" max="5144" width="5.7109375" style="16" customWidth="1"/>
    <col min="5145" max="5145" width="6.42578125" style="16" customWidth="1"/>
    <col min="5146" max="5146" width="14.28515625" style="16" bestFit="1" customWidth="1"/>
    <col min="5147" max="5147" width="23.5703125" style="16" customWidth="1"/>
    <col min="5148" max="5151" width="0" style="16" hidden="1" customWidth="1"/>
    <col min="5152" max="5152" width="14.28515625" style="16" bestFit="1" customWidth="1"/>
    <col min="5153" max="5153" width="23.5703125" style="16" customWidth="1"/>
    <col min="5154" max="5157" width="0" style="16" hidden="1" customWidth="1"/>
    <col min="5158" max="5158" width="14.28515625" style="16" bestFit="1" customWidth="1"/>
    <col min="5159" max="5159" width="23.5703125" style="16" customWidth="1"/>
    <col min="5160" max="5163" width="0" style="16" hidden="1" customWidth="1"/>
    <col min="5164" max="5164" width="14.28515625" style="16" bestFit="1" customWidth="1"/>
    <col min="5165" max="5165" width="23.5703125" style="16" customWidth="1"/>
    <col min="5166" max="5169" width="0" style="16" hidden="1" customWidth="1"/>
    <col min="5170" max="5170" width="14.28515625" style="16" bestFit="1" customWidth="1"/>
    <col min="5171" max="5171" width="23.7109375" style="16" customWidth="1"/>
    <col min="5172" max="5175" width="0" style="16" hidden="1" customWidth="1"/>
    <col min="5176" max="5176" width="14.28515625" style="16" bestFit="1" customWidth="1"/>
    <col min="5177" max="5177" width="23.7109375" style="16" customWidth="1"/>
    <col min="5178" max="5181" width="0" style="16" hidden="1" customWidth="1"/>
    <col min="5182" max="5182" width="14.28515625" style="16" bestFit="1" customWidth="1"/>
    <col min="5183" max="5183" width="23.7109375" style="16" customWidth="1"/>
    <col min="5184" max="5187" width="0" style="16" hidden="1" customWidth="1"/>
    <col min="5188" max="5188" width="15.85546875" style="16" customWidth="1"/>
    <col min="5189" max="5189" width="23.7109375" style="16" customWidth="1"/>
    <col min="5190" max="5193" width="0" style="16" hidden="1" customWidth="1"/>
    <col min="5194" max="5194" width="14.28515625" style="16" bestFit="1" customWidth="1"/>
    <col min="5195" max="5195" width="23.7109375" style="16" customWidth="1"/>
    <col min="5196" max="5199" width="0" style="16" hidden="1" customWidth="1"/>
    <col min="5200" max="5200" width="14.28515625" style="16" bestFit="1" customWidth="1"/>
    <col min="5201" max="5201" width="23.5703125" style="16" customWidth="1"/>
    <col min="5202" max="5205" width="0" style="16" hidden="1" customWidth="1"/>
    <col min="5206" max="5206" width="14.28515625" style="16" bestFit="1" customWidth="1"/>
    <col min="5207" max="5207" width="23.7109375" style="16" customWidth="1"/>
    <col min="5208" max="5211" width="0" style="16" hidden="1" customWidth="1"/>
    <col min="5212" max="5212" width="14.28515625" style="16" bestFit="1" customWidth="1"/>
    <col min="5213" max="5213" width="23.42578125" style="16" customWidth="1"/>
    <col min="5214" max="5217" width="0" style="16" hidden="1" customWidth="1"/>
    <col min="5218" max="5218" width="14.28515625" style="16" bestFit="1" customWidth="1"/>
    <col min="5219" max="5219" width="23.7109375" style="16" customWidth="1"/>
    <col min="5220" max="5223" width="0" style="16" hidden="1" customWidth="1"/>
    <col min="5224" max="5224" width="14.28515625" style="16" bestFit="1" customWidth="1"/>
    <col min="5225" max="5225" width="23.7109375" style="16" customWidth="1"/>
    <col min="5226" max="5229" width="0" style="16" hidden="1" customWidth="1"/>
    <col min="5230" max="5230" width="14.28515625" style="16" bestFit="1" customWidth="1"/>
    <col min="5231" max="5231" width="23.7109375" style="16" customWidth="1"/>
    <col min="5232" max="5235" width="0" style="16" hidden="1" customWidth="1"/>
    <col min="5236" max="5236" width="14.28515625" style="16" bestFit="1" customWidth="1"/>
    <col min="5237" max="5237" width="23.7109375" style="16" customWidth="1"/>
    <col min="5238" max="5241" width="0" style="16" hidden="1" customWidth="1"/>
    <col min="5242" max="5242" width="14.28515625" style="16" bestFit="1" customWidth="1"/>
    <col min="5243" max="5243" width="23.7109375" style="16" customWidth="1"/>
    <col min="5244" max="5247" width="0" style="16" hidden="1" customWidth="1"/>
    <col min="5248" max="5248" width="15.7109375" style="16" customWidth="1"/>
    <col min="5249" max="5249" width="22" style="16" bestFit="1" customWidth="1"/>
    <col min="5250" max="5250" width="30.42578125" style="16" bestFit="1" customWidth="1"/>
    <col min="5251" max="5251" width="27.5703125" style="16" customWidth="1"/>
    <col min="5252" max="5252" width="26.42578125" style="16" customWidth="1"/>
    <col min="5253" max="5253" width="12.85546875" style="16" customWidth="1"/>
    <col min="5254" max="5254" width="28" style="16" customWidth="1"/>
    <col min="5255" max="5255" width="26.42578125" style="16" customWidth="1"/>
    <col min="5256" max="5258" width="20.28515625" style="16" customWidth="1"/>
    <col min="5259" max="5376" width="11.42578125" style="16"/>
    <col min="5377" max="5385" width="0" style="16" hidden="1" customWidth="1"/>
    <col min="5386" max="5386" width="21" style="16" customWidth="1"/>
    <col min="5387" max="5387" width="35.28515625" style="16" customWidth="1"/>
    <col min="5388" max="5388" width="45.7109375" style="16" customWidth="1"/>
    <col min="5389" max="5392" width="0" style="16" hidden="1" customWidth="1"/>
    <col min="5393" max="5393" width="9.85546875" style="16" customWidth="1"/>
    <col min="5394" max="5394" width="38" style="16" customWidth="1"/>
    <col min="5395" max="5395" width="10" style="16" customWidth="1"/>
    <col min="5396" max="5396" width="16.28515625" style="16" customWidth="1"/>
    <col min="5397" max="5397" width="19.140625" style="16" customWidth="1"/>
    <col min="5398" max="5398" width="13.28515625" style="16" customWidth="1"/>
    <col min="5399" max="5399" width="23.5703125" style="16" customWidth="1"/>
    <col min="5400" max="5400" width="5.7109375" style="16" customWidth="1"/>
    <col min="5401" max="5401" width="6.42578125" style="16" customWidth="1"/>
    <col min="5402" max="5402" width="14.28515625" style="16" bestFit="1" customWidth="1"/>
    <col min="5403" max="5403" width="23.5703125" style="16" customWidth="1"/>
    <col min="5404" max="5407" width="0" style="16" hidden="1" customWidth="1"/>
    <col min="5408" max="5408" width="14.28515625" style="16" bestFit="1" customWidth="1"/>
    <col min="5409" max="5409" width="23.5703125" style="16" customWidth="1"/>
    <col min="5410" max="5413" width="0" style="16" hidden="1" customWidth="1"/>
    <col min="5414" max="5414" width="14.28515625" style="16" bestFit="1" customWidth="1"/>
    <col min="5415" max="5415" width="23.5703125" style="16" customWidth="1"/>
    <col min="5416" max="5419" width="0" style="16" hidden="1" customWidth="1"/>
    <col min="5420" max="5420" width="14.28515625" style="16" bestFit="1" customWidth="1"/>
    <col min="5421" max="5421" width="23.5703125" style="16" customWidth="1"/>
    <col min="5422" max="5425" width="0" style="16" hidden="1" customWidth="1"/>
    <col min="5426" max="5426" width="14.28515625" style="16" bestFit="1" customWidth="1"/>
    <col min="5427" max="5427" width="23.7109375" style="16" customWidth="1"/>
    <col min="5428" max="5431" width="0" style="16" hidden="1" customWidth="1"/>
    <col min="5432" max="5432" width="14.28515625" style="16" bestFit="1" customWidth="1"/>
    <col min="5433" max="5433" width="23.7109375" style="16" customWidth="1"/>
    <col min="5434" max="5437" width="0" style="16" hidden="1" customWidth="1"/>
    <col min="5438" max="5438" width="14.28515625" style="16" bestFit="1" customWidth="1"/>
    <col min="5439" max="5439" width="23.7109375" style="16" customWidth="1"/>
    <col min="5440" max="5443" width="0" style="16" hidden="1" customWidth="1"/>
    <col min="5444" max="5444" width="15.85546875" style="16" customWidth="1"/>
    <col min="5445" max="5445" width="23.7109375" style="16" customWidth="1"/>
    <col min="5446" max="5449" width="0" style="16" hidden="1" customWidth="1"/>
    <col min="5450" max="5450" width="14.28515625" style="16" bestFit="1" customWidth="1"/>
    <col min="5451" max="5451" width="23.7109375" style="16" customWidth="1"/>
    <col min="5452" max="5455" width="0" style="16" hidden="1" customWidth="1"/>
    <col min="5456" max="5456" width="14.28515625" style="16" bestFit="1" customWidth="1"/>
    <col min="5457" max="5457" width="23.5703125" style="16" customWidth="1"/>
    <col min="5458" max="5461" width="0" style="16" hidden="1" customWidth="1"/>
    <col min="5462" max="5462" width="14.28515625" style="16" bestFit="1" customWidth="1"/>
    <col min="5463" max="5463" width="23.7109375" style="16" customWidth="1"/>
    <col min="5464" max="5467" width="0" style="16" hidden="1" customWidth="1"/>
    <col min="5468" max="5468" width="14.28515625" style="16" bestFit="1" customWidth="1"/>
    <col min="5469" max="5469" width="23.42578125" style="16" customWidth="1"/>
    <col min="5470" max="5473" width="0" style="16" hidden="1" customWidth="1"/>
    <col min="5474" max="5474" width="14.28515625" style="16" bestFit="1" customWidth="1"/>
    <col min="5475" max="5475" width="23.7109375" style="16" customWidth="1"/>
    <col min="5476" max="5479" width="0" style="16" hidden="1" customWidth="1"/>
    <col min="5480" max="5480" width="14.28515625" style="16" bestFit="1" customWidth="1"/>
    <col min="5481" max="5481" width="23.7109375" style="16" customWidth="1"/>
    <col min="5482" max="5485" width="0" style="16" hidden="1" customWidth="1"/>
    <col min="5486" max="5486" width="14.28515625" style="16" bestFit="1" customWidth="1"/>
    <col min="5487" max="5487" width="23.7109375" style="16" customWidth="1"/>
    <col min="5488" max="5491" width="0" style="16" hidden="1" customWidth="1"/>
    <col min="5492" max="5492" width="14.28515625" style="16" bestFit="1" customWidth="1"/>
    <col min="5493" max="5493" width="23.7109375" style="16" customWidth="1"/>
    <col min="5494" max="5497" width="0" style="16" hidden="1" customWidth="1"/>
    <col min="5498" max="5498" width="14.28515625" style="16" bestFit="1" customWidth="1"/>
    <col min="5499" max="5499" width="23.7109375" style="16" customWidth="1"/>
    <col min="5500" max="5503" width="0" style="16" hidden="1" customWidth="1"/>
    <col min="5504" max="5504" width="15.7109375" style="16" customWidth="1"/>
    <col min="5505" max="5505" width="22" style="16" bestFit="1" customWidth="1"/>
    <col min="5506" max="5506" width="30.42578125" style="16" bestFit="1" customWidth="1"/>
    <col min="5507" max="5507" width="27.5703125" style="16" customWidth="1"/>
    <col min="5508" max="5508" width="26.42578125" style="16" customWidth="1"/>
    <col min="5509" max="5509" width="12.85546875" style="16" customWidth="1"/>
    <col min="5510" max="5510" width="28" style="16" customWidth="1"/>
    <col min="5511" max="5511" width="26.42578125" style="16" customWidth="1"/>
    <col min="5512" max="5514" width="20.28515625" style="16" customWidth="1"/>
    <col min="5515" max="5632" width="11.42578125" style="16"/>
    <col min="5633" max="5641" width="0" style="16" hidden="1" customWidth="1"/>
    <col min="5642" max="5642" width="21" style="16" customWidth="1"/>
    <col min="5643" max="5643" width="35.28515625" style="16" customWidth="1"/>
    <col min="5644" max="5644" width="45.7109375" style="16" customWidth="1"/>
    <col min="5645" max="5648" width="0" style="16" hidden="1" customWidth="1"/>
    <col min="5649" max="5649" width="9.85546875" style="16" customWidth="1"/>
    <col min="5650" max="5650" width="38" style="16" customWidth="1"/>
    <col min="5651" max="5651" width="10" style="16" customWidth="1"/>
    <col min="5652" max="5652" width="16.28515625" style="16" customWidth="1"/>
    <col min="5653" max="5653" width="19.140625" style="16" customWidth="1"/>
    <col min="5654" max="5654" width="13.28515625" style="16" customWidth="1"/>
    <col min="5655" max="5655" width="23.5703125" style="16" customWidth="1"/>
    <col min="5656" max="5656" width="5.7109375" style="16" customWidth="1"/>
    <col min="5657" max="5657" width="6.42578125" style="16" customWidth="1"/>
    <col min="5658" max="5658" width="14.28515625" style="16" bestFit="1" customWidth="1"/>
    <col min="5659" max="5659" width="23.5703125" style="16" customWidth="1"/>
    <col min="5660" max="5663" width="0" style="16" hidden="1" customWidth="1"/>
    <col min="5664" max="5664" width="14.28515625" style="16" bestFit="1" customWidth="1"/>
    <col min="5665" max="5665" width="23.5703125" style="16" customWidth="1"/>
    <col min="5666" max="5669" width="0" style="16" hidden="1" customWidth="1"/>
    <col min="5670" max="5670" width="14.28515625" style="16" bestFit="1" customWidth="1"/>
    <col min="5671" max="5671" width="23.5703125" style="16" customWidth="1"/>
    <col min="5672" max="5675" width="0" style="16" hidden="1" customWidth="1"/>
    <col min="5676" max="5676" width="14.28515625" style="16" bestFit="1" customWidth="1"/>
    <col min="5677" max="5677" width="23.5703125" style="16" customWidth="1"/>
    <col min="5678" max="5681" width="0" style="16" hidden="1" customWidth="1"/>
    <col min="5682" max="5682" width="14.28515625" style="16" bestFit="1" customWidth="1"/>
    <col min="5683" max="5683" width="23.7109375" style="16" customWidth="1"/>
    <col min="5684" max="5687" width="0" style="16" hidden="1" customWidth="1"/>
    <col min="5688" max="5688" width="14.28515625" style="16" bestFit="1" customWidth="1"/>
    <col min="5689" max="5689" width="23.7109375" style="16" customWidth="1"/>
    <col min="5690" max="5693" width="0" style="16" hidden="1" customWidth="1"/>
    <col min="5694" max="5694" width="14.28515625" style="16" bestFit="1" customWidth="1"/>
    <col min="5695" max="5695" width="23.7109375" style="16" customWidth="1"/>
    <col min="5696" max="5699" width="0" style="16" hidden="1" customWidth="1"/>
    <col min="5700" max="5700" width="15.85546875" style="16" customWidth="1"/>
    <col min="5701" max="5701" width="23.7109375" style="16" customWidth="1"/>
    <col min="5702" max="5705" width="0" style="16" hidden="1" customWidth="1"/>
    <col min="5706" max="5706" width="14.28515625" style="16" bestFit="1" customWidth="1"/>
    <col min="5707" max="5707" width="23.7109375" style="16" customWidth="1"/>
    <col min="5708" max="5711" width="0" style="16" hidden="1" customWidth="1"/>
    <col min="5712" max="5712" width="14.28515625" style="16" bestFit="1" customWidth="1"/>
    <col min="5713" max="5713" width="23.5703125" style="16" customWidth="1"/>
    <col min="5714" max="5717" width="0" style="16" hidden="1" customWidth="1"/>
    <col min="5718" max="5718" width="14.28515625" style="16" bestFit="1" customWidth="1"/>
    <col min="5719" max="5719" width="23.7109375" style="16" customWidth="1"/>
    <col min="5720" max="5723" width="0" style="16" hidden="1" customWidth="1"/>
    <col min="5724" max="5724" width="14.28515625" style="16" bestFit="1" customWidth="1"/>
    <col min="5725" max="5725" width="23.42578125" style="16" customWidth="1"/>
    <col min="5726" max="5729" width="0" style="16" hidden="1" customWidth="1"/>
    <col min="5730" max="5730" width="14.28515625" style="16" bestFit="1" customWidth="1"/>
    <col min="5731" max="5731" width="23.7109375" style="16" customWidth="1"/>
    <col min="5732" max="5735" width="0" style="16" hidden="1" customWidth="1"/>
    <col min="5736" max="5736" width="14.28515625" style="16" bestFit="1" customWidth="1"/>
    <col min="5737" max="5737" width="23.7109375" style="16" customWidth="1"/>
    <col min="5738" max="5741" width="0" style="16" hidden="1" customWidth="1"/>
    <col min="5742" max="5742" width="14.28515625" style="16" bestFit="1" customWidth="1"/>
    <col min="5743" max="5743" width="23.7109375" style="16" customWidth="1"/>
    <col min="5744" max="5747" width="0" style="16" hidden="1" customWidth="1"/>
    <col min="5748" max="5748" width="14.28515625" style="16" bestFit="1" customWidth="1"/>
    <col min="5749" max="5749" width="23.7109375" style="16" customWidth="1"/>
    <col min="5750" max="5753" width="0" style="16" hidden="1" customWidth="1"/>
    <col min="5754" max="5754" width="14.28515625" style="16" bestFit="1" customWidth="1"/>
    <col min="5755" max="5755" width="23.7109375" style="16" customWidth="1"/>
    <col min="5756" max="5759" width="0" style="16" hidden="1" customWidth="1"/>
    <col min="5760" max="5760" width="15.7109375" style="16" customWidth="1"/>
    <col min="5761" max="5761" width="22" style="16" bestFit="1" customWidth="1"/>
    <col min="5762" max="5762" width="30.42578125" style="16" bestFit="1" customWidth="1"/>
    <col min="5763" max="5763" width="27.5703125" style="16" customWidth="1"/>
    <col min="5764" max="5764" width="26.42578125" style="16" customWidth="1"/>
    <col min="5765" max="5765" width="12.85546875" style="16" customWidth="1"/>
    <col min="5766" max="5766" width="28" style="16" customWidth="1"/>
    <col min="5767" max="5767" width="26.42578125" style="16" customWidth="1"/>
    <col min="5768" max="5770" width="20.28515625" style="16" customWidth="1"/>
    <col min="5771" max="5888" width="11.42578125" style="16"/>
    <col min="5889" max="5897" width="0" style="16" hidden="1" customWidth="1"/>
    <col min="5898" max="5898" width="21" style="16" customWidth="1"/>
    <col min="5899" max="5899" width="35.28515625" style="16" customWidth="1"/>
    <col min="5900" max="5900" width="45.7109375" style="16" customWidth="1"/>
    <col min="5901" max="5904" width="0" style="16" hidden="1" customWidth="1"/>
    <col min="5905" max="5905" width="9.85546875" style="16" customWidth="1"/>
    <col min="5906" max="5906" width="38" style="16" customWidth="1"/>
    <col min="5907" max="5907" width="10" style="16" customWidth="1"/>
    <col min="5908" max="5908" width="16.28515625" style="16" customWidth="1"/>
    <col min="5909" max="5909" width="19.140625" style="16" customWidth="1"/>
    <col min="5910" max="5910" width="13.28515625" style="16" customWidth="1"/>
    <col min="5911" max="5911" width="23.5703125" style="16" customWidth="1"/>
    <col min="5912" max="5912" width="5.7109375" style="16" customWidth="1"/>
    <col min="5913" max="5913" width="6.42578125" style="16" customWidth="1"/>
    <col min="5914" max="5914" width="14.28515625" style="16" bestFit="1" customWidth="1"/>
    <col min="5915" max="5915" width="23.5703125" style="16" customWidth="1"/>
    <col min="5916" max="5919" width="0" style="16" hidden="1" customWidth="1"/>
    <col min="5920" max="5920" width="14.28515625" style="16" bestFit="1" customWidth="1"/>
    <col min="5921" max="5921" width="23.5703125" style="16" customWidth="1"/>
    <col min="5922" max="5925" width="0" style="16" hidden="1" customWidth="1"/>
    <col min="5926" max="5926" width="14.28515625" style="16" bestFit="1" customWidth="1"/>
    <col min="5927" max="5927" width="23.5703125" style="16" customWidth="1"/>
    <col min="5928" max="5931" width="0" style="16" hidden="1" customWidth="1"/>
    <col min="5932" max="5932" width="14.28515625" style="16" bestFit="1" customWidth="1"/>
    <col min="5933" max="5933" width="23.5703125" style="16" customWidth="1"/>
    <col min="5934" max="5937" width="0" style="16" hidden="1" customWidth="1"/>
    <col min="5938" max="5938" width="14.28515625" style="16" bestFit="1" customWidth="1"/>
    <col min="5939" max="5939" width="23.7109375" style="16" customWidth="1"/>
    <col min="5940" max="5943" width="0" style="16" hidden="1" customWidth="1"/>
    <col min="5944" max="5944" width="14.28515625" style="16" bestFit="1" customWidth="1"/>
    <col min="5945" max="5945" width="23.7109375" style="16" customWidth="1"/>
    <col min="5946" max="5949" width="0" style="16" hidden="1" customWidth="1"/>
    <col min="5950" max="5950" width="14.28515625" style="16" bestFit="1" customWidth="1"/>
    <col min="5951" max="5951" width="23.7109375" style="16" customWidth="1"/>
    <col min="5952" max="5955" width="0" style="16" hidden="1" customWidth="1"/>
    <col min="5956" max="5956" width="15.85546875" style="16" customWidth="1"/>
    <col min="5957" max="5957" width="23.7109375" style="16" customWidth="1"/>
    <col min="5958" max="5961" width="0" style="16" hidden="1" customWidth="1"/>
    <col min="5962" max="5962" width="14.28515625" style="16" bestFit="1" customWidth="1"/>
    <col min="5963" max="5963" width="23.7109375" style="16" customWidth="1"/>
    <col min="5964" max="5967" width="0" style="16" hidden="1" customWidth="1"/>
    <col min="5968" max="5968" width="14.28515625" style="16" bestFit="1" customWidth="1"/>
    <col min="5969" max="5969" width="23.5703125" style="16" customWidth="1"/>
    <col min="5970" max="5973" width="0" style="16" hidden="1" customWidth="1"/>
    <col min="5974" max="5974" width="14.28515625" style="16" bestFit="1" customWidth="1"/>
    <col min="5975" max="5975" width="23.7109375" style="16" customWidth="1"/>
    <col min="5976" max="5979" width="0" style="16" hidden="1" customWidth="1"/>
    <col min="5980" max="5980" width="14.28515625" style="16" bestFit="1" customWidth="1"/>
    <col min="5981" max="5981" width="23.42578125" style="16" customWidth="1"/>
    <col min="5982" max="5985" width="0" style="16" hidden="1" customWidth="1"/>
    <col min="5986" max="5986" width="14.28515625" style="16" bestFit="1" customWidth="1"/>
    <col min="5987" max="5987" width="23.7109375" style="16" customWidth="1"/>
    <col min="5988" max="5991" width="0" style="16" hidden="1" customWidth="1"/>
    <col min="5992" max="5992" width="14.28515625" style="16" bestFit="1" customWidth="1"/>
    <col min="5993" max="5993" width="23.7109375" style="16" customWidth="1"/>
    <col min="5994" max="5997" width="0" style="16" hidden="1" customWidth="1"/>
    <col min="5998" max="5998" width="14.28515625" style="16" bestFit="1" customWidth="1"/>
    <col min="5999" max="5999" width="23.7109375" style="16" customWidth="1"/>
    <col min="6000" max="6003" width="0" style="16" hidden="1" customWidth="1"/>
    <col min="6004" max="6004" width="14.28515625" style="16" bestFit="1" customWidth="1"/>
    <col min="6005" max="6005" width="23.7109375" style="16" customWidth="1"/>
    <col min="6006" max="6009" width="0" style="16" hidden="1" customWidth="1"/>
    <col min="6010" max="6010" width="14.28515625" style="16" bestFit="1" customWidth="1"/>
    <col min="6011" max="6011" width="23.7109375" style="16" customWidth="1"/>
    <col min="6012" max="6015" width="0" style="16" hidden="1" customWidth="1"/>
    <col min="6016" max="6016" width="15.7109375" style="16" customWidth="1"/>
    <col min="6017" max="6017" width="22" style="16" bestFit="1" customWidth="1"/>
    <col min="6018" max="6018" width="30.42578125" style="16" bestFit="1" customWidth="1"/>
    <col min="6019" max="6019" width="27.5703125" style="16" customWidth="1"/>
    <col min="6020" max="6020" width="26.42578125" style="16" customWidth="1"/>
    <col min="6021" max="6021" width="12.85546875" style="16" customWidth="1"/>
    <col min="6022" max="6022" width="28" style="16" customWidth="1"/>
    <col min="6023" max="6023" width="26.42578125" style="16" customWidth="1"/>
    <col min="6024" max="6026" width="20.28515625" style="16" customWidth="1"/>
    <col min="6027" max="6144" width="11.42578125" style="16"/>
    <col min="6145" max="6153" width="0" style="16" hidden="1" customWidth="1"/>
    <col min="6154" max="6154" width="21" style="16" customWidth="1"/>
    <col min="6155" max="6155" width="35.28515625" style="16" customWidth="1"/>
    <col min="6156" max="6156" width="45.7109375" style="16" customWidth="1"/>
    <col min="6157" max="6160" width="0" style="16" hidden="1" customWidth="1"/>
    <col min="6161" max="6161" width="9.85546875" style="16" customWidth="1"/>
    <col min="6162" max="6162" width="38" style="16" customWidth="1"/>
    <col min="6163" max="6163" width="10" style="16" customWidth="1"/>
    <col min="6164" max="6164" width="16.28515625" style="16" customWidth="1"/>
    <col min="6165" max="6165" width="19.140625" style="16" customWidth="1"/>
    <col min="6166" max="6166" width="13.28515625" style="16" customWidth="1"/>
    <col min="6167" max="6167" width="23.5703125" style="16" customWidth="1"/>
    <col min="6168" max="6168" width="5.7109375" style="16" customWidth="1"/>
    <col min="6169" max="6169" width="6.42578125" style="16" customWidth="1"/>
    <col min="6170" max="6170" width="14.28515625" style="16" bestFit="1" customWidth="1"/>
    <col min="6171" max="6171" width="23.5703125" style="16" customWidth="1"/>
    <col min="6172" max="6175" width="0" style="16" hidden="1" customWidth="1"/>
    <col min="6176" max="6176" width="14.28515625" style="16" bestFit="1" customWidth="1"/>
    <col min="6177" max="6177" width="23.5703125" style="16" customWidth="1"/>
    <col min="6178" max="6181" width="0" style="16" hidden="1" customWidth="1"/>
    <col min="6182" max="6182" width="14.28515625" style="16" bestFit="1" customWidth="1"/>
    <col min="6183" max="6183" width="23.5703125" style="16" customWidth="1"/>
    <col min="6184" max="6187" width="0" style="16" hidden="1" customWidth="1"/>
    <col min="6188" max="6188" width="14.28515625" style="16" bestFit="1" customWidth="1"/>
    <col min="6189" max="6189" width="23.5703125" style="16" customWidth="1"/>
    <col min="6190" max="6193" width="0" style="16" hidden="1" customWidth="1"/>
    <col min="6194" max="6194" width="14.28515625" style="16" bestFit="1" customWidth="1"/>
    <col min="6195" max="6195" width="23.7109375" style="16" customWidth="1"/>
    <col min="6196" max="6199" width="0" style="16" hidden="1" customWidth="1"/>
    <col min="6200" max="6200" width="14.28515625" style="16" bestFit="1" customWidth="1"/>
    <col min="6201" max="6201" width="23.7109375" style="16" customWidth="1"/>
    <col min="6202" max="6205" width="0" style="16" hidden="1" customWidth="1"/>
    <col min="6206" max="6206" width="14.28515625" style="16" bestFit="1" customWidth="1"/>
    <col min="6207" max="6207" width="23.7109375" style="16" customWidth="1"/>
    <col min="6208" max="6211" width="0" style="16" hidden="1" customWidth="1"/>
    <col min="6212" max="6212" width="15.85546875" style="16" customWidth="1"/>
    <col min="6213" max="6213" width="23.7109375" style="16" customWidth="1"/>
    <col min="6214" max="6217" width="0" style="16" hidden="1" customWidth="1"/>
    <col min="6218" max="6218" width="14.28515625" style="16" bestFit="1" customWidth="1"/>
    <col min="6219" max="6219" width="23.7109375" style="16" customWidth="1"/>
    <col min="6220" max="6223" width="0" style="16" hidden="1" customWidth="1"/>
    <col min="6224" max="6224" width="14.28515625" style="16" bestFit="1" customWidth="1"/>
    <col min="6225" max="6225" width="23.5703125" style="16" customWidth="1"/>
    <col min="6226" max="6229" width="0" style="16" hidden="1" customWidth="1"/>
    <col min="6230" max="6230" width="14.28515625" style="16" bestFit="1" customWidth="1"/>
    <col min="6231" max="6231" width="23.7109375" style="16" customWidth="1"/>
    <col min="6232" max="6235" width="0" style="16" hidden="1" customWidth="1"/>
    <col min="6236" max="6236" width="14.28515625" style="16" bestFit="1" customWidth="1"/>
    <col min="6237" max="6237" width="23.42578125" style="16" customWidth="1"/>
    <col min="6238" max="6241" width="0" style="16" hidden="1" customWidth="1"/>
    <col min="6242" max="6242" width="14.28515625" style="16" bestFit="1" customWidth="1"/>
    <col min="6243" max="6243" width="23.7109375" style="16" customWidth="1"/>
    <col min="6244" max="6247" width="0" style="16" hidden="1" customWidth="1"/>
    <col min="6248" max="6248" width="14.28515625" style="16" bestFit="1" customWidth="1"/>
    <col min="6249" max="6249" width="23.7109375" style="16" customWidth="1"/>
    <col min="6250" max="6253" width="0" style="16" hidden="1" customWidth="1"/>
    <col min="6254" max="6254" width="14.28515625" style="16" bestFit="1" customWidth="1"/>
    <col min="6255" max="6255" width="23.7109375" style="16" customWidth="1"/>
    <col min="6256" max="6259" width="0" style="16" hidden="1" customWidth="1"/>
    <col min="6260" max="6260" width="14.28515625" style="16" bestFit="1" customWidth="1"/>
    <col min="6261" max="6261" width="23.7109375" style="16" customWidth="1"/>
    <col min="6262" max="6265" width="0" style="16" hidden="1" customWidth="1"/>
    <col min="6266" max="6266" width="14.28515625" style="16" bestFit="1" customWidth="1"/>
    <col min="6267" max="6267" width="23.7109375" style="16" customWidth="1"/>
    <col min="6268" max="6271" width="0" style="16" hidden="1" customWidth="1"/>
    <col min="6272" max="6272" width="15.7109375" style="16" customWidth="1"/>
    <col min="6273" max="6273" width="22" style="16" bestFit="1" customWidth="1"/>
    <col min="6274" max="6274" width="30.42578125" style="16" bestFit="1" customWidth="1"/>
    <col min="6275" max="6275" width="27.5703125" style="16" customWidth="1"/>
    <col min="6276" max="6276" width="26.42578125" style="16" customWidth="1"/>
    <col min="6277" max="6277" width="12.85546875" style="16" customWidth="1"/>
    <col min="6278" max="6278" width="28" style="16" customWidth="1"/>
    <col min="6279" max="6279" width="26.42578125" style="16" customWidth="1"/>
    <col min="6280" max="6282" width="20.28515625" style="16" customWidth="1"/>
    <col min="6283" max="6400" width="11.42578125" style="16"/>
    <col min="6401" max="6409" width="0" style="16" hidden="1" customWidth="1"/>
    <col min="6410" max="6410" width="21" style="16" customWidth="1"/>
    <col min="6411" max="6411" width="35.28515625" style="16" customWidth="1"/>
    <col min="6412" max="6412" width="45.7109375" style="16" customWidth="1"/>
    <col min="6413" max="6416" width="0" style="16" hidden="1" customWidth="1"/>
    <col min="6417" max="6417" width="9.85546875" style="16" customWidth="1"/>
    <col min="6418" max="6418" width="38" style="16" customWidth="1"/>
    <col min="6419" max="6419" width="10" style="16" customWidth="1"/>
    <col min="6420" max="6420" width="16.28515625" style="16" customWidth="1"/>
    <col min="6421" max="6421" width="19.140625" style="16" customWidth="1"/>
    <col min="6422" max="6422" width="13.28515625" style="16" customWidth="1"/>
    <col min="6423" max="6423" width="23.5703125" style="16" customWidth="1"/>
    <col min="6424" max="6424" width="5.7109375" style="16" customWidth="1"/>
    <col min="6425" max="6425" width="6.42578125" style="16" customWidth="1"/>
    <col min="6426" max="6426" width="14.28515625" style="16" bestFit="1" customWidth="1"/>
    <col min="6427" max="6427" width="23.5703125" style="16" customWidth="1"/>
    <col min="6428" max="6431" width="0" style="16" hidden="1" customWidth="1"/>
    <col min="6432" max="6432" width="14.28515625" style="16" bestFit="1" customWidth="1"/>
    <col min="6433" max="6433" width="23.5703125" style="16" customWidth="1"/>
    <col min="6434" max="6437" width="0" style="16" hidden="1" customWidth="1"/>
    <col min="6438" max="6438" width="14.28515625" style="16" bestFit="1" customWidth="1"/>
    <col min="6439" max="6439" width="23.5703125" style="16" customWidth="1"/>
    <col min="6440" max="6443" width="0" style="16" hidden="1" customWidth="1"/>
    <col min="6444" max="6444" width="14.28515625" style="16" bestFit="1" customWidth="1"/>
    <col min="6445" max="6445" width="23.5703125" style="16" customWidth="1"/>
    <col min="6446" max="6449" width="0" style="16" hidden="1" customWidth="1"/>
    <col min="6450" max="6450" width="14.28515625" style="16" bestFit="1" customWidth="1"/>
    <col min="6451" max="6451" width="23.7109375" style="16" customWidth="1"/>
    <col min="6452" max="6455" width="0" style="16" hidden="1" customWidth="1"/>
    <col min="6456" max="6456" width="14.28515625" style="16" bestFit="1" customWidth="1"/>
    <col min="6457" max="6457" width="23.7109375" style="16" customWidth="1"/>
    <col min="6458" max="6461" width="0" style="16" hidden="1" customWidth="1"/>
    <col min="6462" max="6462" width="14.28515625" style="16" bestFit="1" customWidth="1"/>
    <col min="6463" max="6463" width="23.7109375" style="16" customWidth="1"/>
    <col min="6464" max="6467" width="0" style="16" hidden="1" customWidth="1"/>
    <col min="6468" max="6468" width="15.85546875" style="16" customWidth="1"/>
    <col min="6469" max="6469" width="23.7109375" style="16" customWidth="1"/>
    <col min="6470" max="6473" width="0" style="16" hidden="1" customWidth="1"/>
    <col min="6474" max="6474" width="14.28515625" style="16" bestFit="1" customWidth="1"/>
    <col min="6475" max="6475" width="23.7109375" style="16" customWidth="1"/>
    <col min="6476" max="6479" width="0" style="16" hidden="1" customWidth="1"/>
    <col min="6480" max="6480" width="14.28515625" style="16" bestFit="1" customWidth="1"/>
    <col min="6481" max="6481" width="23.5703125" style="16" customWidth="1"/>
    <col min="6482" max="6485" width="0" style="16" hidden="1" customWidth="1"/>
    <col min="6486" max="6486" width="14.28515625" style="16" bestFit="1" customWidth="1"/>
    <col min="6487" max="6487" width="23.7109375" style="16" customWidth="1"/>
    <col min="6488" max="6491" width="0" style="16" hidden="1" customWidth="1"/>
    <col min="6492" max="6492" width="14.28515625" style="16" bestFit="1" customWidth="1"/>
    <col min="6493" max="6493" width="23.42578125" style="16" customWidth="1"/>
    <col min="6494" max="6497" width="0" style="16" hidden="1" customWidth="1"/>
    <col min="6498" max="6498" width="14.28515625" style="16" bestFit="1" customWidth="1"/>
    <col min="6499" max="6499" width="23.7109375" style="16" customWidth="1"/>
    <col min="6500" max="6503" width="0" style="16" hidden="1" customWidth="1"/>
    <col min="6504" max="6504" width="14.28515625" style="16" bestFit="1" customWidth="1"/>
    <col min="6505" max="6505" width="23.7109375" style="16" customWidth="1"/>
    <col min="6506" max="6509" width="0" style="16" hidden="1" customWidth="1"/>
    <col min="6510" max="6510" width="14.28515625" style="16" bestFit="1" customWidth="1"/>
    <col min="6511" max="6511" width="23.7109375" style="16" customWidth="1"/>
    <col min="6512" max="6515" width="0" style="16" hidden="1" customWidth="1"/>
    <col min="6516" max="6516" width="14.28515625" style="16" bestFit="1" customWidth="1"/>
    <col min="6517" max="6517" width="23.7109375" style="16" customWidth="1"/>
    <col min="6518" max="6521" width="0" style="16" hidden="1" customWidth="1"/>
    <col min="6522" max="6522" width="14.28515625" style="16" bestFit="1" customWidth="1"/>
    <col min="6523" max="6523" width="23.7109375" style="16" customWidth="1"/>
    <col min="6524" max="6527" width="0" style="16" hidden="1" customWidth="1"/>
    <col min="6528" max="6528" width="15.7109375" style="16" customWidth="1"/>
    <col min="6529" max="6529" width="22" style="16" bestFit="1" customWidth="1"/>
    <col min="6530" max="6530" width="30.42578125" style="16" bestFit="1" customWidth="1"/>
    <col min="6531" max="6531" width="27.5703125" style="16" customWidth="1"/>
    <col min="6532" max="6532" width="26.42578125" style="16" customWidth="1"/>
    <col min="6533" max="6533" width="12.85546875" style="16" customWidth="1"/>
    <col min="6534" max="6534" width="28" style="16" customWidth="1"/>
    <col min="6535" max="6535" width="26.42578125" style="16" customWidth="1"/>
    <col min="6536" max="6538" width="20.28515625" style="16" customWidth="1"/>
    <col min="6539" max="6656" width="11.42578125" style="16"/>
    <col min="6657" max="6665" width="0" style="16" hidden="1" customWidth="1"/>
    <col min="6666" max="6666" width="21" style="16" customWidth="1"/>
    <col min="6667" max="6667" width="35.28515625" style="16" customWidth="1"/>
    <col min="6668" max="6668" width="45.7109375" style="16" customWidth="1"/>
    <col min="6669" max="6672" width="0" style="16" hidden="1" customWidth="1"/>
    <col min="6673" max="6673" width="9.85546875" style="16" customWidth="1"/>
    <col min="6674" max="6674" width="38" style="16" customWidth="1"/>
    <col min="6675" max="6675" width="10" style="16" customWidth="1"/>
    <col min="6676" max="6676" width="16.28515625" style="16" customWidth="1"/>
    <col min="6677" max="6677" width="19.140625" style="16" customWidth="1"/>
    <col min="6678" max="6678" width="13.28515625" style="16" customWidth="1"/>
    <col min="6679" max="6679" width="23.5703125" style="16" customWidth="1"/>
    <col min="6680" max="6680" width="5.7109375" style="16" customWidth="1"/>
    <col min="6681" max="6681" width="6.42578125" style="16" customWidth="1"/>
    <col min="6682" max="6682" width="14.28515625" style="16" bestFit="1" customWidth="1"/>
    <col min="6683" max="6683" width="23.5703125" style="16" customWidth="1"/>
    <col min="6684" max="6687" width="0" style="16" hidden="1" customWidth="1"/>
    <col min="6688" max="6688" width="14.28515625" style="16" bestFit="1" customWidth="1"/>
    <col min="6689" max="6689" width="23.5703125" style="16" customWidth="1"/>
    <col min="6690" max="6693" width="0" style="16" hidden="1" customWidth="1"/>
    <col min="6694" max="6694" width="14.28515625" style="16" bestFit="1" customWidth="1"/>
    <col min="6695" max="6695" width="23.5703125" style="16" customWidth="1"/>
    <col min="6696" max="6699" width="0" style="16" hidden="1" customWidth="1"/>
    <col min="6700" max="6700" width="14.28515625" style="16" bestFit="1" customWidth="1"/>
    <col min="6701" max="6701" width="23.5703125" style="16" customWidth="1"/>
    <col min="6702" max="6705" width="0" style="16" hidden="1" customWidth="1"/>
    <col min="6706" max="6706" width="14.28515625" style="16" bestFit="1" customWidth="1"/>
    <col min="6707" max="6707" width="23.7109375" style="16" customWidth="1"/>
    <col min="6708" max="6711" width="0" style="16" hidden="1" customWidth="1"/>
    <col min="6712" max="6712" width="14.28515625" style="16" bestFit="1" customWidth="1"/>
    <col min="6713" max="6713" width="23.7109375" style="16" customWidth="1"/>
    <col min="6714" max="6717" width="0" style="16" hidden="1" customWidth="1"/>
    <col min="6718" max="6718" width="14.28515625" style="16" bestFit="1" customWidth="1"/>
    <col min="6719" max="6719" width="23.7109375" style="16" customWidth="1"/>
    <col min="6720" max="6723" width="0" style="16" hidden="1" customWidth="1"/>
    <col min="6724" max="6724" width="15.85546875" style="16" customWidth="1"/>
    <col min="6725" max="6725" width="23.7109375" style="16" customWidth="1"/>
    <col min="6726" max="6729" width="0" style="16" hidden="1" customWidth="1"/>
    <col min="6730" max="6730" width="14.28515625" style="16" bestFit="1" customWidth="1"/>
    <col min="6731" max="6731" width="23.7109375" style="16" customWidth="1"/>
    <col min="6732" max="6735" width="0" style="16" hidden="1" customWidth="1"/>
    <col min="6736" max="6736" width="14.28515625" style="16" bestFit="1" customWidth="1"/>
    <col min="6737" max="6737" width="23.5703125" style="16" customWidth="1"/>
    <col min="6738" max="6741" width="0" style="16" hidden="1" customWidth="1"/>
    <col min="6742" max="6742" width="14.28515625" style="16" bestFit="1" customWidth="1"/>
    <col min="6743" max="6743" width="23.7109375" style="16" customWidth="1"/>
    <col min="6744" max="6747" width="0" style="16" hidden="1" customWidth="1"/>
    <col min="6748" max="6748" width="14.28515625" style="16" bestFit="1" customWidth="1"/>
    <col min="6749" max="6749" width="23.42578125" style="16" customWidth="1"/>
    <col min="6750" max="6753" width="0" style="16" hidden="1" customWidth="1"/>
    <col min="6754" max="6754" width="14.28515625" style="16" bestFit="1" customWidth="1"/>
    <col min="6755" max="6755" width="23.7109375" style="16" customWidth="1"/>
    <col min="6756" max="6759" width="0" style="16" hidden="1" customWidth="1"/>
    <col min="6760" max="6760" width="14.28515625" style="16" bestFit="1" customWidth="1"/>
    <col min="6761" max="6761" width="23.7109375" style="16" customWidth="1"/>
    <col min="6762" max="6765" width="0" style="16" hidden="1" customWidth="1"/>
    <col min="6766" max="6766" width="14.28515625" style="16" bestFit="1" customWidth="1"/>
    <col min="6767" max="6767" width="23.7109375" style="16" customWidth="1"/>
    <col min="6768" max="6771" width="0" style="16" hidden="1" customWidth="1"/>
    <col min="6772" max="6772" width="14.28515625" style="16" bestFit="1" customWidth="1"/>
    <col min="6773" max="6773" width="23.7109375" style="16" customWidth="1"/>
    <col min="6774" max="6777" width="0" style="16" hidden="1" customWidth="1"/>
    <col min="6778" max="6778" width="14.28515625" style="16" bestFit="1" customWidth="1"/>
    <col min="6779" max="6779" width="23.7109375" style="16" customWidth="1"/>
    <col min="6780" max="6783" width="0" style="16" hidden="1" customWidth="1"/>
    <col min="6784" max="6784" width="15.7109375" style="16" customWidth="1"/>
    <col min="6785" max="6785" width="22" style="16" bestFit="1" customWidth="1"/>
    <col min="6786" max="6786" width="30.42578125" style="16" bestFit="1" customWidth="1"/>
    <col min="6787" max="6787" width="27.5703125" style="16" customWidth="1"/>
    <col min="6788" max="6788" width="26.42578125" style="16" customWidth="1"/>
    <col min="6789" max="6789" width="12.85546875" style="16" customWidth="1"/>
    <col min="6790" max="6790" width="28" style="16" customWidth="1"/>
    <col min="6791" max="6791" width="26.42578125" style="16" customWidth="1"/>
    <col min="6792" max="6794" width="20.28515625" style="16" customWidth="1"/>
    <col min="6795" max="6912" width="11.42578125" style="16"/>
    <col min="6913" max="6921" width="0" style="16" hidden="1" customWidth="1"/>
    <col min="6922" max="6922" width="21" style="16" customWidth="1"/>
    <col min="6923" max="6923" width="35.28515625" style="16" customWidth="1"/>
    <col min="6924" max="6924" width="45.7109375" style="16" customWidth="1"/>
    <col min="6925" max="6928" width="0" style="16" hidden="1" customWidth="1"/>
    <col min="6929" max="6929" width="9.85546875" style="16" customWidth="1"/>
    <col min="6930" max="6930" width="38" style="16" customWidth="1"/>
    <col min="6931" max="6931" width="10" style="16" customWidth="1"/>
    <col min="6932" max="6932" width="16.28515625" style="16" customWidth="1"/>
    <col min="6933" max="6933" width="19.140625" style="16" customWidth="1"/>
    <col min="6934" max="6934" width="13.28515625" style="16" customWidth="1"/>
    <col min="6935" max="6935" width="23.5703125" style="16" customWidth="1"/>
    <col min="6936" max="6936" width="5.7109375" style="16" customWidth="1"/>
    <col min="6937" max="6937" width="6.42578125" style="16" customWidth="1"/>
    <col min="6938" max="6938" width="14.28515625" style="16" bestFit="1" customWidth="1"/>
    <col min="6939" max="6939" width="23.5703125" style="16" customWidth="1"/>
    <col min="6940" max="6943" width="0" style="16" hidden="1" customWidth="1"/>
    <col min="6944" max="6944" width="14.28515625" style="16" bestFit="1" customWidth="1"/>
    <col min="6945" max="6945" width="23.5703125" style="16" customWidth="1"/>
    <col min="6946" max="6949" width="0" style="16" hidden="1" customWidth="1"/>
    <col min="6950" max="6950" width="14.28515625" style="16" bestFit="1" customWidth="1"/>
    <col min="6951" max="6951" width="23.5703125" style="16" customWidth="1"/>
    <col min="6952" max="6955" width="0" style="16" hidden="1" customWidth="1"/>
    <col min="6956" max="6956" width="14.28515625" style="16" bestFit="1" customWidth="1"/>
    <col min="6957" max="6957" width="23.5703125" style="16" customWidth="1"/>
    <col min="6958" max="6961" width="0" style="16" hidden="1" customWidth="1"/>
    <col min="6962" max="6962" width="14.28515625" style="16" bestFit="1" customWidth="1"/>
    <col min="6963" max="6963" width="23.7109375" style="16" customWidth="1"/>
    <col min="6964" max="6967" width="0" style="16" hidden="1" customWidth="1"/>
    <col min="6968" max="6968" width="14.28515625" style="16" bestFit="1" customWidth="1"/>
    <col min="6969" max="6969" width="23.7109375" style="16" customWidth="1"/>
    <col min="6970" max="6973" width="0" style="16" hidden="1" customWidth="1"/>
    <col min="6974" max="6974" width="14.28515625" style="16" bestFit="1" customWidth="1"/>
    <col min="6975" max="6975" width="23.7109375" style="16" customWidth="1"/>
    <col min="6976" max="6979" width="0" style="16" hidden="1" customWidth="1"/>
    <col min="6980" max="6980" width="15.85546875" style="16" customWidth="1"/>
    <col min="6981" max="6981" width="23.7109375" style="16" customWidth="1"/>
    <col min="6982" max="6985" width="0" style="16" hidden="1" customWidth="1"/>
    <col min="6986" max="6986" width="14.28515625" style="16" bestFit="1" customWidth="1"/>
    <col min="6987" max="6987" width="23.7109375" style="16" customWidth="1"/>
    <col min="6988" max="6991" width="0" style="16" hidden="1" customWidth="1"/>
    <col min="6992" max="6992" width="14.28515625" style="16" bestFit="1" customWidth="1"/>
    <col min="6993" max="6993" width="23.5703125" style="16" customWidth="1"/>
    <col min="6994" max="6997" width="0" style="16" hidden="1" customWidth="1"/>
    <col min="6998" max="6998" width="14.28515625" style="16" bestFit="1" customWidth="1"/>
    <col min="6999" max="6999" width="23.7109375" style="16" customWidth="1"/>
    <col min="7000" max="7003" width="0" style="16" hidden="1" customWidth="1"/>
    <col min="7004" max="7004" width="14.28515625" style="16" bestFit="1" customWidth="1"/>
    <col min="7005" max="7005" width="23.42578125" style="16" customWidth="1"/>
    <col min="7006" max="7009" width="0" style="16" hidden="1" customWidth="1"/>
    <col min="7010" max="7010" width="14.28515625" style="16" bestFit="1" customWidth="1"/>
    <col min="7011" max="7011" width="23.7109375" style="16" customWidth="1"/>
    <col min="7012" max="7015" width="0" style="16" hidden="1" customWidth="1"/>
    <col min="7016" max="7016" width="14.28515625" style="16" bestFit="1" customWidth="1"/>
    <col min="7017" max="7017" width="23.7109375" style="16" customWidth="1"/>
    <col min="7018" max="7021" width="0" style="16" hidden="1" customWidth="1"/>
    <col min="7022" max="7022" width="14.28515625" style="16" bestFit="1" customWidth="1"/>
    <col min="7023" max="7023" width="23.7109375" style="16" customWidth="1"/>
    <col min="7024" max="7027" width="0" style="16" hidden="1" customWidth="1"/>
    <col min="7028" max="7028" width="14.28515625" style="16" bestFit="1" customWidth="1"/>
    <col min="7029" max="7029" width="23.7109375" style="16" customWidth="1"/>
    <col min="7030" max="7033" width="0" style="16" hidden="1" customWidth="1"/>
    <col min="7034" max="7034" width="14.28515625" style="16" bestFit="1" customWidth="1"/>
    <col min="7035" max="7035" width="23.7109375" style="16" customWidth="1"/>
    <col min="7036" max="7039" width="0" style="16" hidden="1" customWidth="1"/>
    <col min="7040" max="7040" width="15.7109375" style="16" customWidth="1"/>
    <col min="7041" max="7041" width="22" style="16" bestFit="1" customWidth="1"/>
    <col min="7042" max="7042" width="30.42578125" style="16" bestFit="1" customWidth="1"/>
    <col min="7043" max="7043" width="27.5703125" style="16" customWidth="1"/>
    <col min="7044" max="7044" width="26.42578125" style="16" customWidth="1"/>
    <col min="7045" max="7045" width="12.85546875" style="16" customWidth="1"/>
    <col min="7046" max="7046" width="28" style="16" customWidth="1"/>
    <col min="7047" max="7047" width="26.42578125" style="16" customWidth="1"/>
    <col min="7048" max="7050" width="20.28515625" style="16" customWidth="1"/>
    <col min="7051" max="7168" width="11.42578125" style="16"/>
    <col min="7169" max="7177" width="0" style="16" hidden="1" customWidth="1"/>
    <col min="7178" max="7178" width="21" style="16" customWidth="1"/>
    <col min="7179" max="7179" width="35.28515625" style="16" customWidth="1"/>
    <col min="7180" max="7180" width="45.7109375" style="16" customWidth="1"/>
    <col min="7181" max="7184" width="0" style="16" hidden="1" customWidth="1"/>
    <col min="7185" max="7185" width="9.85546875" style="16" customWidth="1"/>
    <col min="7186" max="7186" width="38" style="16" customWidth="1"/>
    <col min="7187" max="7187" width="10" style="16" customWidth="1"/>
    <col min="7188" max="7188" width="16.28515625" style="16" customWidth="1"/>
    <col min="7189" max="7189" width="19.140625" style="16" customWidth="1"/>
    <col min="7190" max="7190" width="13.28515625" style="16" customWidth="1"/>
    <col min="7191" max="7191" width="23.5703125" style="16" customWidth="1"/>
    <col min="7192" max="7192" width="5.7109375" style="16" customWidth="1"/>
    <col min="7193" max="7193" width="6.42578125" style="16" customWidth="1"/>
    <col min="7194" max="7194" width="14.28515625" style="16" bestFit="1" customWidth="1"/>
    <col min="7195" max="7195" width="23.5703125" style="16" customWidth="1"/>
    <col min="7196" max="7199" width="0" style="16" hidden="1" customWidth="1"/>
    <col min="7200" max="7200" width="14.28515625" style="16" bestFit="1" customWidth="1"/>
    <col min="7201" max="7201" width="23.5703125" style="16" customWidth="1"/>
    <col min="7202" max="7205" width="0" style="16" hidden="1" customWidth="1"/>
    <col min="7206" max="7206" width="14.28515625" style="16" bestFit="1" customWidth="1"/>
    <col min="7207" max="7207" width="23.5703125" style="16" customWidth="1"/>
    <col min="7208" max="7211" width="0" style="16" hidden="1" customWidth="1"/>
    <col min="7212" max="7212" width="14.28515625" style="16" bestFit="1" customWidth="1"/>
    <col min="7213" max="7213" width="23.5703125" style="16" customWidth="1"/>
    <col min="7214" max="7217" width="0" style="16" hidden="1" customWidth="1"/>
    <col min="7218" max="7218" width="14.28515625" style="16" bestFit="1" customWidth="1"/>
    <col min="7219" max="7219" width="23.7109375" style="16" customWidth="1"/>
    <col min="7220" max="7223" width="0" style="16" hidden="1" customWidth="1"/>
    <col min="7224" max="7224" width="14.28515625" style="16" bestFit="1" customWidth="1"/>
    <col min="7225" max="7225" width="23.7109375" style="16" customWidth="1"/>
    <col min="7226" max="7229" width="0" style="16" hidden="1" customWidth="1"/>
    <col min="7230" max="7230" width="14.28515625" style="16" bestFit="1" customWidth="1"/>
    <col min="7231" max="7231" width="23.7109375" style="16" customWidth="1"/>
    <col min="7232" max="7235" width="0" style="16" hidden="1" customWidth="1"/>
    <col min="7236" max="7236" width="15.85546875" style="16" customWidth="1"/>
    <col min="7237" max="7237" width="23.7109375" style="16" customWidth="1"/>
    <col min="7238" max="7241" width="0" style="16" hidden="1" customWidth="1"/>
    <col min="7242" max="7242" width="14.28515625" style="16" bestFit="1" customWidth="1"/>
    <col min="7243" max="7243" width="23.7109375" style="16" customWidth="1"/>
    <col min="7244" max="7247" width="0" style="16" hidden="1" customWidth="1"/>
    <col min="7248" max="7248" width="14.28515625" style="16" bestFit="1" customWidth="1"/>
    <col min="7249" max="7249" width="23.5703125" style="16" customWidth="1"/>
    <col min="7250" max="7253" width="0" style="16" hidden="1" customWidth="1"/>
    <col min="7254" max="7254" width="14.28515625" style="16" bestFit="1" customWidth="1"/>
    <col min="7255" max="7255" width="23.7109375" style="16" customWidth="1"/>
    <col min="7256" max="7259" width="0" style="16" hidden="1" customWidth="1"/>
    <col min="7260" max="7260" width="14.28515625" style="16" bestFit="1" customWidth="1"/>
    <col min="7261" max="7261" width="23.42578125" style="16" customWidth="1"/>
    <col min="7262" max="7265" width="0" style="16" hidden="1" customWidth="1"/>
    <col min="7266" max="7266" width="14.28515625" style="16" bestFit="1" customWidth="1"/>
    <col min="7267" max="7267" width="23.7109375" style="16" customWidth="1"/>
    <col min="7268" max="7271" width="0" style="16" hidden="1" customWidth="1"/>
    <col min="7272" max="7272" width="14.28515625" style="16" bestFit="1" customWidth="1"/>
    <col min="7273" max="7273" width="23.7109375" style="16" customWidth="1"/>
    <col min="7274" max="7277" width="0" style="16" hidden="1" customWidth="1"/>
    <col min="7278" max="7278" width="14.28515625" style="16" bestFit="1" customWidth="1"/>
    <col min="7279" max="7279" width="23.7109375" style="16" customWidth="1"/>
    <col min="7280" max="7283" width="0" style="16" hidden="1" customWidth="1"/>
    <col min="7284" max="7284" width="14.28515625" style="16" bestFit="1" customWidth="1"/>
    <col min="7285" max="7285" width="23.7109375" style="16" customWidth="1"/>
    <col min="7286" max="7289" width="0" style="16" hidden="1" customWidth="1"/>
    <col min="7290" max="7290" width="14.28515625" style="16" bestFit="1" customWidth="1"/>
    <col min="7291" max="7291" width="23.7109375" style="16" customWidth="1"/>
    <col min="7292" max="7295" width="0" style="16" hidden="1" customWidth="1"/>
    <col min="7296" max="7296" width="15.7109375" style="16" customWidth="1"/>
    <col min="7297" max="7297" width="22" style="16" bestFit="1" customWidth="1"/>
    <col min="7298" max="7298" width="30.42578125" style="16" bestFit="1" customWidth="1"/>
    <col min="7299" max="7299" width="27.5703125" style="16" customWidth="1"/>
    <col min="7300" max="7300" width="26.42578125" style="16" customWidth="1"/>
    <col min="7301" max="7301" width="12.85546875" style="16" customWidth="1"/>
    <col min="7302" max="7302" width="28" style="16" customWidth="1"/>
    <col min="7303" max="7303" width="26.42578125" style="16" customWidth="1"/>
    <col min="7304" max="7306" width="20.28515625" style="16" customWidth="1"/>
    <col min="7307" max="7424" width="11.42578125" style="16"/>
    <col min="7425" max="7433" width="0" style="16" hidden="1" customWidth="1"/>
    <col min="7434" max="7434" width="21" style="16" customWidth="1"/>
    <col min="7435" max="7435" width="35.28515625" style="16" customWidth="1"/>
    <col min="7436" max="7436" width="45.7109375" style="16" customWidth="1"/>
    <col min="7437" max="7440" width="0" style="16" hidden="1" customWidth="1"/>
    <col min="7441" max="7441" width="9.85546875" style="16" customWidth="1"/>
    <col min="7442" max="7442" width="38" style="16" customWidth="1"/>
    <col min="7443" max="7443" width="10" style="16" customWidth="1"/>
    <col min="7444" max="7444" width="16.28515625" style="16" customWidth="1"/>
    <col min="7445" max="7445" width="19.140625" style="16" customWidth="1"/>
    <col min="7446" max="7446" width="13.28515625" style="16" customWidth="1"/>
    <col min="7447" max="7447" width="23.5703125" style="16" customWidth="1"/>
    <col min="7448" max="7448" width="5.7109375" style="16" customWidth="1"/>
    <col min="7449" max="7449" width="6.42578125" style="16" customWidth="1"/>
    <col min="7450" max="7450" width="14.28515625" style="16" bestFit="1" customWidth="1"/>
    <col min="7451" max="7451" width="23.5703125" style="16" customWidth="1"/>
    <col min="7452" max="7455" width="0" style="16" hidden="1" customWidth="1"/>
    <col min="7456" max="7456" width="14.28515625" style="16" bestFit="1" customWidth="1"/>
    <col min="7457" max="7457" width="23.5703125" style="16" customWidth="1"/>
    <col min="7458" max="7461" width="0" style="16" hidden="1" customWidth="1"/>
    <col min="7462" max="7462" width="14.28515625" style="16" bestFit="1" customWidth="1"/>
    <col min="7463" max="7463" width="23.5703125" style="16" customWidth="1"/>
    <col min="7464" max="7467" width="0" style="16" hidden="1" customWidth="1"/>
    <col min="7468" max="7468" width="14.28515625" style="16" bestFit="1" customWidth="1"/>
    <col min="7469" max="7469" width="23.5703125" style="16" customWidth="1"/>
    <col min="7470" max="7473" width="0" style="16" hidden="1" customWidth="1"/>
    <col min="7474" max="7474" width="14.28515625" style="16" bestFit="1" customWidth="1"/>
    <col min="7475" max="7475" width="23.7109375" style="16" customWidth="1"/>
    <col min="7476" max="7479" width="0" style="16" hidden="1" customWidth="1"/>
    <col min="7480" max="7480" width="14.28515625" style="16" bestFit="1" customWidth="1"/>
    <col min="7481" max="7481" width="23.7109375" style="16" customWidth="1"/>
    <col min="7482" max="7485" width="0" style="16" hidden="1" customWidth="1"/>
    <col min="7486" max="7486" width="14.28515625" style="16" bestFit="1" customWidth="1"/>
    <col min="7487" max="7487" width="23.7109375" style="16" customWidth="1"/>
    <col min="7488" max="7491" width="0" style="16" hidden="1" customWidth="1"/>
    <col min="7492" max="7492" width="15.85546875" style="16" customWidth="1"/>
    <col min="7493" max="7493" width="23.7109375" style="16" customWidth="1"/>
    <col min="7494" max="7497" width="0" style="16" hidden="1" customWidth="1"/>
    <col min="7498" max="7498" width="14.28515625" style="16" bestFit="1" customWidth="1"/>
    <col min="7499" max="7499" width="23.7109375" style="16" customWidth="1"/>
    <col min="7500" max="7503" width="0" style="16" hidden="1" customWidth="1"/>
    <col min="7504" max="7504" width="14.28515625" style="16" bestFit="1" customWidth="1"/>
    <col min="7505" max="7505" width="23.5703125" style="16" customWidth="1"/>
    <col min="7506" max="7509" width="0" style="16" hidden="1" customWidth="1"/>
    <col min="7510" max="7510" width="14.28515625" style="16" bestFit="1" customWidth="1"/>
    <col min="7511" max="7511" width="23.7109375" style="16" customWidth="1"/>
    <col min="7512" max="7515" width="0" style="16" hidden="1" customWidth="1"/>
    <col min="7516" max="7516" width="14.28515625" style="16" bestFit="1" customWidth="1"/>
    <col min="7517" max="7517" width="23.42578125" style="16" customWidth="1"/>
    <col min="7518" max="7521" width="0" style="16" hidden="1" customWidth="1"/>
    <col min="7522" max="7522" width="14.28515625" style="16" bestFit="1" customWidth="1"/>
    <col min="7523" max="7523" width="23.7109375" style="16" customWidth="1"/>
    <col min="7524" max="7527" width="0" style="16" hidden="1" customWidth="1"/>
    <col min="7528" max="7528" width="14.28515625" style="16" bestFit="1" customWidth="1"/>
    <col min="7529" max="7529" width="23.7109375" style="16" customWidth="1"/>
    <col min="7530" max="7533" width="0" style="16" hidden="1" customWidth="1"/>
    <col min="7534" max="7534" width="14.28515625" style="16" bestFit="1" customWidth="1"/>
    <col min="7535" max="7535" width="23.7109375" style="16" customWidth="1"/>
    <col min="7536" max="7539" width="0" style="16" hidden="1" customWidth="1"/>
    <col min="7540" max="7540" width="14.28515625" style="16" bestFit="1" customWidth="1"/>
    <col min="7541" max="7541" width="23.7109375" style="16" customWidth="1"/>
    <col min="7542" max="7545" width="0" style="16" hidden="1" customWidth="1"/>
    <col min="7546" max="7546" width="14.28515625" style="16" bestFit="1" customWidth="1"/>
    <col min="7547" max="7547" width="23.7109375" style="16" customWidth="1"/>
    <col min="7548" max="7551" width="0" style="16" hidden="1" customWidth="1"/>
    <col min="7552" max="7552" width="15.7109375" style="16" customWidth="1"/>
    <col min="7553" max="7553" width="22" style="16" bestFit="1" customWidth="1"/>
    <col min="7554" max="7554" width="30.42578125" style="16" bestFit="1" customWidth="1"/>
    <col min="7555" max="7555" width="27.5703125" style="16" customWidth="1"/>
    <col min="7556" max="7556" width="26.42578125" style="16" customWidth="1"/>
    <col min="7557" max="7557" width="12.85546875" style="16" customWidth="1"/>
    <col min="7558" max="7558" width="28" style="16" customWidth="1"/>
    <col min="7559" max="7559" width="26.42578125" style="16" customWidth="1"/>
    <col min="7560" max="7562" width="20.28515625" style="16" customWidth="1"/>
    <col min="7563" max="7680" width="11.42578125" style="16"/>
    <col min="7681" max="7689" width="0" style="16" hidden="1" customWidth="1"/>
    <col min="7690" max="7690" width="21" style="16" customWidth="1"/>
    <col min="7691" max="7691" width="35.28515625" style="16" customWidth="1"/>
    <col min="7692" max="7692" width="45.7109375" style="16" customWidth="1"/>
    <col min="7693" max="7696" width="0" style="16" hidden="1" customWidth="1"/>
    <col min="7697" max="7697" width="9.85546875" style="16" customWidth="1"/>
    <col min="7698" max="7698" width="38" style="16" customWidth="1"/>
    <col min="7699" max="7699" width="10" style="16" customWidth="1"/>
    <col min="7700" max="7700" width="16.28515625" style="16" customWidth="1"/>
    <col min="7701" max="7701" width="19.140625" style="16" customWidth="1"/>
    <col min="7702" max="7702" width="13.28515625" style="16" customWidth="1"/>
    <col min="7703" max="7703" width="23.5703125" style="16" customWidth="1"/>
    <col min="7704" max="7704" width="5.7109375" style="16" customWidth="1"/>
    <col min="7705" max="7705" width="6.42578125" style="16" customWidth="1"/>
    <col min="7706" max="7706" width="14.28515625" style="16" bestFit="1" customWidth="1"/>
    <col min="7707" max="7707" width="23.5703125" style="16" customWidth="1"/>
    <col min="7708" max="7711" width="0" style="16" hidden="1" customWidth="1"/>
    <col min="7712" max="7712" width="14.28515625" style="16" bestFit="1" customWidth="1"/>
    <col min="7713" max="7713" width="23.5703125" style="16" customWidth="1"/>
    <col min="7714" max="7717" width="0" style="16" hidden="1" customWidth="1"/>
    <col min="7718" max="7718" width="14.28515625" style="16" bestFit="1" customWidth="1"/>
    <col min="7719" max="7719" width="23.5703125" style="16" customWidth="1"/>
    <col min="7720" max="7723" width="0" style="16" hidden="1" customWidth="1"/>
    <col min="7724" max="7724" width="14.28515625" style="16" bestFit="1" customWidth="1"/>
    <col min="7725" max="7725" width="23.5703125" style="16" customWidth="1"/>
    <col min="7726" max="7729" width="0" style="16" hidden="1" customWidth="1"/>
    <col min="7730" max="7730" width="14.28515625" style="16" bestFit="1" customWidth="1"/>
    <col min="7731" max="7731" width="23.7109375" style="16" customWidth="1"/>
    <col min="7732" max="7735" width="0" style="16" hidden="1" customWidth="1"/>
    <col min="7736" max="7736" width="14.28515625" style="16" bestFit="1" customWidth="1"/>
    <col min="7737" max="7737" width="23.7109375" style="16" customWidth="1"/>
    <col min="7738" max="7741" width="0" style="16" hidden="1" customWidth="1"/>
    <col min="7742" max="7742" width="14.28515625" style="16" bestFit="1" customWidth="1"/>
    <col min="7743" max="7743" width="23.7109375" style="16" customWidth="1"/>
    <col min="7744" max="7747" width="0" style="16" hidden="1" customWidth="1"/>
    <col min="7748" max="7748" width="15.85546875" style="16" customWidth="1"/>
    <col min="7749" max="7749" width="23.7109375" style="16" customWidth="1"/>
    <col min="7750" max="7753" width="0" style="16" hidden="1" customWidth="1"/>
    <col min="7754" max="7754" width="14.28515625" style="16" bestFit="1" customWidth="1"/>
    <col min="7755" max="7755" width="23.7109375" style="16" customWidth="1"/>
    <col min="7756" max="7759" width="0" style="16" hidden="1" customWidth="1"/>
    <col min="7760" max="7760" width="14.28515625" style="16" bestFit="1" customWidth="1"/>
    <col min="7761" max="7761" width="23.5703125" style="16" customWidth="1"/>
    <col min="7762" max="7765" width="0" style="16" hidden="1" customWidth="1"/>
    <col min="7766" max="7766" width="14.28515625" style="16" bestFit="1" customWidth="1"/>
    <col min="7767" max="7767" width="23.7109375" style="16" customWidth="1"/>
    <col min="7768" max="7771" width="0" style="16" hidden="1" customWidth="1"/>
    <col min="7772" max="7772" width="14.28515625" style="16" bestFit="1" customWidth="1"/>
    <col min="7773" max="7773" width="23.42578125" style="16" customWidth="1"/>
    <col min="7774" max="7777" width="0" style="16" hidden="1" customWidth="1"/>
    <col min="7778" max="7778" width="14.28515625" style="16" bestFit="1" customWidth="1"/>
    <col min="7779" max="7779" width="23.7109375" style="16" customWidth="1"/>
    <col min="7780" max="7783" width="0" style="16" hidden="1" customWidth="1"/>
    <col min="7784" max="7784" width="14.28515625" style="16" bestFit="1" customWidth="1"/>
    <col min="7785" max="7785" width="23.7109375" style="16" customWidth="1"/>
    <col min="7786" max="7789" width="0" style="16" hidden="1" customWidth="1"/>
    <col min="7790" max="7790" width="14.28515625" style="16" bestFit="1" customWidth="1"/>
    <col min="7791" max="7791" width="23.7109375" style="16" customWidth="1"/>
    <col min="7792" max="7795" width="0" style="16" hidden="1" customWidth="1"/>
    <col min="7796" max="7796" width="14.28515625" style="16" bestFit="1" customWidth="1"/>
    <col min="7797" max="7797" width="23.7109375" style="16" customWidth="1"/>
    <col min="7798" max="7801" width="0" style="16" hidden="1" customWidth="1"/>
    <col min="7802" max="7802" width="14.28515625" style="16" bestFit="1" customWidth="1"/>
    <col min="7803" max="7803" width="23.7109375" style="16" customWidth="1"/>
    <col min="7804" max="7807" width="0" style="16" hidden="1" customWidth="1"/>
    <col min="7808" max="7808" width="15.7109375" style="16" customWidth="1"/>
    <col min="7809" max="7809" width="22" style="16" bestFit="1" customWidth="1"/>
    <col min="7810" max="7810" width="30.42578125" style="16" bestFit="1" customWidth="1"/>
    <col min="7811" max="7811" width="27.5703125" style="16" customWidth="1"/>
    <col min="7812" max="7812" width="26.42578125" style="16" customWidth="1"/>
    <col min="7813" max="7813" width="12.85546875" style="16" customWidth="1"/>
    <col min="7814" max="7814" width="28" style="16" customWidth="1"/>
    <col min="7815" max="7815" width="26.42578125" style="16" customWidth="1"/>
    <col min="7816" max="7818" width="20.28515625" style="16" customWidth="1"/>
    <col min="7819" max="7936" width="11.42578125" style="16"/>
    <col min="7937" max="7945" width="0" style="16" hidden="1" customWidth="1"/>
    <col min="7946" max="7946" width="21" style="16" customWidth="1"/>
    <col min="7947" max="7947" width="35.28515625" style="16" customWidth="1"/>
    <col min="7948" max="7948" width="45.7109375" style="16" customWidth="1"/>
    <col min="7949" max="7952" width="0" style="16" hidden="1" customWidth="1"/>
    <col min="7953" max="7953" width="9.85546875" style="16" customWidth="1"/>
    <col min="7954" max="7954" width="38" style="16" customWidth="1"/>
    <col min="7955" max="7955" width="10" style="16" customWidth="1"/>
    <col min="7956" max="7956" width="16.28515625" style="16" customWidth="1"/>
    <col min="7957" max="7957" width="19.140625" style="16" customWidth="1"/>
    <col min="7958" max="7958" width="13.28515625" style="16" customWidth="1"/>
    <col min="7959" max="7959" width="23.5703125" style="16" customWidth="1"/>
    <col min="7960" max="7960" width="5.7109375" style="16" customWidth="1"/>
    <col min="7961" max="7961" width="6.42578125" style="16" customWidth="1"/>
    <col min="7962" max="7962" width="14.28515625" style="16" bestFit="1" customWidth="1"/>
    <col min="7963" max="7963" width="23.5703125" style="16" customWidth="1"/>
    <col min="7964" max="7967" width="0" style="16" hidden="1" customWidth="1"/>
    <col min="7968" max="7968" width="14.28515625" style="16" bestFit="1" customWidth="1"/>
    <col min="7969" max="7969" width="23.5703125" style="16" customWidth="1"/>
    <col min="7970" max="7973" width="0" style="16" hidden="1" customWidth="1"/>
    <col min="7974" max="7974" width="14.28515625" style="16" bestFit="1" customWidth="1"/>
    <col min="7975" max="7975" width="23.5703125" style="16" customWidth="1"/>
    <col min="7976" max="7979" width="0" style="16" hidden="1" customWidth="1"/>
    <col min="7980" max="7980" width="14.28515625" style="16" bestFit="1" customWidth="1"/>
    <col min="7981" max="7981" width="23.5703125" style="16" customWidth="1"/>
    <col min="7982" max="7985" width="0" style="16" hidden="1" customWidth="1"/>
    <col min="7986" max="7986" width="14.28515625" style="16" bestFit="1" customWidth="1"/>
    <col min="7987" max="7987" width="23.7109375" style="16" customWidth="1"/>
    <col min="7988" max="7991" width="0" style="16" hidden="1" customWidth="1"/>
    <col min="7992" max="7992" width="14.28515625" style="16" bestFit="1" customWidth="1"/>
    <col min="7993" max="7993" width="23.7109375" style="16" customWidth="1"/>
    <col min="7994" max="7997" width="0" style="16" hidden="1" customWidth="1"/>
    <col min="7998" max="7998" width="14.28515625" style="16" bestFit="1" customWidth="1"/>
    <col min="7999" max="7999" width="23.7109375" style="16" customWidth="1"/>
    <col min="8000" max="8003" width="0" style="16" hidden="1" customWidth="1"/>
    <col min="8004" max="8004" width="15.85546875" style="16" customWidth="1"/>
    <col min="8005" max="8005" width="23.7109375" style="16" customWidth="1"/>
    <col min="8006" max="8009" width="0" style="16" hidden="1" customWidth="1"/>
    <col min="8010" max="8010" width="14.28515625" style="16" bestFit="1" customWidth="1"/>
    <col min="8011" max="8011" width="23.7109375" style="16" customWidth="1"/>
    <col min="8012" max="8015" width="0" style="16" hidden="1" customWidth="1"/>
    <col min="8016" max="8016" width="14.28515625" style="16" bestFit="1" customWidth="1"/>
    <col min="8017" max="8017" width="23.5703125" style="16" customWidth="1"/>
    <col min="8018" max="8021" width="0" style="16" hidden="1" customWidth="1"/>
    <col min="8022" max="8022" width="14.28515625" style="16" bestFit="1" customWidth="1"/>
    <col min="8023" max="8023" width="23.7109375" style="16" customWidth="1"/>
    <col min="8024" max="8027" width="0" style="16" hidden="1" customWidth="1"/>
    <col min="8028" max="8028" width="14.28515625" style="16" bestFit="1" customWidth="1"/>
    <col min="8029" max="8029" width="23.42578125" style="16" customWidth="1"/>
    <col min="8030" max="8033" width="0" style="16" hidden="1" customWidth="1"/>
    <col min="8034" max="8034" width="14.28515625" style="16" bestFit="1" customWidth="1"/>
    <col min="8035" max="8035" width="23.7109375" style="16" customWidth="1"/>
    <col min="8036" max="8039" width="0" style="16" hidden="1" customWidth="1"/>
    <col min="8040" max="8040" width="14.28515625" style="16" bestFit="1" customWidth="1"/>
    <col min="8041" max="8041" width="23.7109375" style="16" customWidth="1"/>
    <col min="8042" max="8045" width="0" style="16" hidden="1" customWidth="1"/>
    <col min="8046" max="8046" width="14.28515625" style="16" bestFit="1" customWidth="1"/>
    <col min="8047" max="8047" width="23.7109375" style="16" customWidth="1"/>
    <col min="8048" max="8051" width="0" style="16" hidden="1" customWidth="1"/>
    <col min="8052" max="8052" width="14.28515625" style="16" bestFit="1" customWidth="1"/>
    <col min="8053" max="8053" width="23.7109375" style="16" customWidth="1"/>
    <col min="8054" max="8057" width="0" style="16" hidden="1" customWidth="1"/>
    <col min="8058" max="8058" width="14.28515625" style="16" bestFit="1" customWidth="1"/>
    <col min="8059" max="8059" width="23.7109375" style="16" customWidth="1"/>
    <col min="8060" max="8063" width="0" style="16" hidden="1" customWidth="1"/>
    <col min="8064" max="8064" width="15.7109375" style="16" customWidth="1"/>
    <col min="8065" max="8065" width="22" style="16" bestFit="1" customWidth="1"/>
    <col min="8066" max="8066" width="30.42578125" style="16" bestFit="1" customWidth="1"/>
    <col min="8067" max="8067" width="27.5703125" style="16" customWidth="1"/>
    <col min="8068" max="8068" width="26.42578125" style="16" customWidth="1"/>
    <col min="8069" max="8069" width="12.85546875" style="16" customWidth="1"/>
    <col min="8070" max="8070" width="28" style="16" customWidth="1"/>
    <col min="8071" max="8071" width="26.42578125" style="16" customWidth="1"/>
    <col min="8072" max="8074" width="20.28515625" style="16" customWidth="1"/>
    <col min="8075" max="8192" width="11.42578125" style="16"/>
    <col min="8193" max="8201" width="0" style="16" hidden="1" customWidth="1"/>
    <col min="8202" max="8202" width="21" style="16" customWidth="1"/>
    <col min="8203" max="8203" width="35.28515625" style="16" customWidth="1"/>
    <col min="8204" max="8204" width="45.7109375" style="16" customWidth="1"/>
    <col min="8205" max="8208" width="0" style="16" hidden="1" customWidth="1"/>
    <col min="8209" max="8209" width="9.85546875" style="16" customWidth="1"/>
    <col min="8210" max="8210" width="38" style="16" customWidth="1"/>
    <col min="8211" max="8211" width="10" style="16" customWidth="1"/>
    <col min="8212" max="8212" width="16.28515625" style="16" customWidth="1"/>
    <col min="8213" max="8213" width="19.140625" style="16" customWidth="1"/>
    <col min="8214" max="8214" width="13.28515625" style="16" customWidth="1"/>
    <col min="8215" max="8215" width="23.5703125" style="16" customWidth="1"/>
    <col min="8216" max="8216" width="5.7109375" style="16" customWidth="1"/>
    <col min="8217" max="8217" width="6.42578125" style="16" customWidth="1"/>
    <col min="8218" max="8218" width="14.28515625" style="16" bestFit="1" customWidth="1"/>
    <col min="8219" max="8219" width="23.5703125" style="16" customWidth="1"/>
    <col min="8220" max="8223" width="0" style="16" hidden="1" customWidth="1"/>
    <col min="8224" max="8224" width="14.28515625" style="16" bestFit="1" customWidth="1"/>
    <col min="8225" max="8225" width="23.5703125" style="16" customWidth="1"/>
    <col min="8226" max="8229" width="0" style="16" hidden="1" customWidth="1"/>
    <col min="8230" max="8230" width="14.28515625" style="16" bestFit="1" customWidth="1"/>
    <col min="8231" max="8231" width="23.5703125" style="16" customWidth="1"/>
    <col min="8232" max="8235" width="0" style="16" hidden="1" customWidth="1"/>
    <col min="8236" max="8236" width="14.28515625" style="16" bestFit="1" customWidth="1"/>
    <col min="8237" max="8237" width="23.5703125" style="16" customWidth="1"/>
    <col min="8238" max="8241" width="0" style="16" hidden="1" customWidth="1"/>
    <col min="8242" max="8242" width="14.28515625" style="16" bestFit="1" customWidth="1"/>
    <col min="8243" max="8243" width="23.7109375" style="16" customWidth="1"/>
    <col min="8244" max="8247" width="0" style="16" hidden="1" customWidth="1"/>
    <col min="8248" max="8248" width="14.28515625" style="16" bestFit="1" customWidth="1"/>
    <col min="8249" max="8249" width="23.7109375" style="16" customWidth="1"/>
    <col min="8250" max="8253" width="0" style="16" hidden="1" customWidth="1"/>
    <col min="8254" max="8254" width="14.28515625" style="16" bestFit="1" customWidth="1"/>
    <col min="8255" max="8255" width="23.7109375" style="16" customWidth="1"/>
    <col min="8256" max="8259" width="0" style="16" hidden="1" customWidth="1"/>
    <col min="8260" max="8260" width="15.85546875" style="16" customWidth="1"/>
    <col min="8261" max="8261" width="23.7109375" style="16" customWidth="1"/>
    <col min="8262" max="8265" width="0" style="16" hidden="1" customWidth="1"/>
    <col min="8266" max="8266" width="14.28515625" style="16" bestFit="1" customWidth="1"/>
    <col min="8267" max="8267" width="23.7109375" style="16" customWidth="1"/>
    <col min="8268" max="8271" width="0" style="16" hidden="1" customWidth="1"/>
    <col min="8272" max="8272" width="14.28515625" style="16" bestFit="1" customWidth="1"/>
    <col min="8273" max="8273" width="23.5703125" style="16" customWidth="1"/>
    <col min="8274" max="8277" width="0" style="16" hidden="1" customWidth="1"/>
    <col min="8278" max="8278" width="14.28515625" style="16" bestFit="1" customWidth="1"/>
    <col min="8279" max="8279" width="23.7109375" style="16" customWidth="1"/>
    <col min="8280" max="8283" width="0" style="16" hidden="1" customWidth="1"/>
    <col min="8284" max="8284" width="14.28515625" style="16" bestFit="1" customWidth="1"/>
    <col min="8285" max="8285" width="23.42578125" style="16" customWidth="1"/>
    <col min="8286" max="8289" width="0" style="16" hidden="1" customWidth="1"/>
    <col min="8290" max="8290" width="14.28515625" style="16" bestFit="1" customWidth="1"/>
    <col min="8291" max="8291" width="23.7109375" style="16" customWidth="1"/>
    <col min="8292" max="8295" width="0" style="16" hidden="1" customWidth="1"/>
    <col min="8296" max="8296" width="14.28515625" style="16" bestFit="1" customWidth="1"/>
    <col min="8297" max="8297" width="23.7109375" style="16" customWidth="1"/>
    <col min="8298" max="8301" width="0" style="16" hidden="1" customWidth="1"/>
    <col min="8302" max="8302" width="14.28515625" style="16" bestFit="1" customWidth="1"/>
    <col min="8303" max="8303" width="23.7109375" style="16" customWidth="1"/>
    <col min="8304" max="8307" width="0" style="16" hidden="1" customWidth="1"/>
    <col min="8308" max="8308" width="14.28515625" style="16" bestFit="1" customWidth="1"/>
    <col min="8309" max="8309" width="23.7109375" style="16" customWidth="1"/>
    <col min="8310" max="8313" width="0" style="16" hidden="1" customWidth="1"/>
    <col min="8314" max="8314" width="14.28515625" style="16" bestFit="1" customWidth="1"/>
    <col min="8315" max="8315" width="23.7109375" style="16" customWidth="1"/>
    <col min="8316" max="8319" width="0" style="16" hidden="1" customWidth="1"/>
    <col min="8320" max="8320" width="15.7109375" style="16" customWidth="1"/>
    <col min="8321" max="8321" width="22" style="16" bestFit="1" customWidth="1"/>
    <col min="8322" max="8322" width="30.42578125" style="16" bestFit="1" customWidth="1"/>
    <col min="8323" max="8323" width="27.5703125" style="16" customWidth="1"/>
    <col min="8324" max="8324" width="26.42578125" style="16" customWidth="1"/>
    <col min="8325" max="8325" width="12.85546875" style="16" customWidth="1"/>
    <col min="8326" max="8326" width="28" style="16" customWidth="1"/>
    <col min="8327" max="8327" width="26.42578125" style="16" customWidth="1"/>
    <col min="8328" max="8330" width="20.28515625" style="16" customWidth="1"/>
    <col min="8331" max="8448" width="11.42578125" style="16"/>
    <col min="8449" max="8457" width="0" style="16" hidden="1" customWidth="1"/>
    <col min="8458" max="8458" width="21" style="16" customWidth="1"/>
    <col min="8459" max="8459" width="35.28515625" style="16" customWidth="1"/>
    <col min="8460" max="8460" width="45.7109375" style="16" customWidth="1"/>
    <col min="8461" max="8464" width="0" style="16" hidden="1" customWidth="1"/>
    <col min="8465" max="8465" width="9.85546875" style="16" customWidth="1"/>
    <col min="8466" max="8466" width="38" style="16" customWidth="1"/>
    <col min="8467" max="8467" width="10" style="16" customWidth="1"/>
    <col min="8468" max="8468" width="16.28515625" style="16" customWidth="1"/>
    <col min="8469" max="8469" width="19.140625" style="16" customWidth="1"/>
    <col min="8470" max="8470" width="13.28515625" style="16" customWidth="1"/>
    <col min="8471" max="8471" width="23.5703125" style="16" customWidth="1"/>
    <col min="8472" max="8472" width="5.7109375" style="16" customWidth="1"/>
    <col min="8473" max="8473" width="6.42578125" style="16" customWidth="1"/>
    <col min="8474" max="8474" width="14.28515625" style="16" bestFit="1" customWidth="1"/>
    <col min="8475" max="8475" width="23.5703125" style="16" customWidth="1"/>
    <col min="8476" max="8479" width="0" style="16" hidden="1" customWidth="1"/>
    <col min="8480" max="8480" width="14.28515625" style="16" bestFit="1" customWidth="1"/>
    <col min="8481" max="8481" width="23.5703125" style="16" customWidth="1"/>
    <col min="8482" max="8485" width="0" style="16" hidden="1" customWidth="1"/>
    <col min="8486" max="8486" width="14.28515625" style="16" bestFit="1" customWidth="1"/>
    <col min="8487" max="8487" width="23.5703125" style="16" customWidth="1"/>
    <col min="8488" max="8491" width="0" style="16" hidden="1" customWidth="1"/>
    <col min="8492" max="8492" width="14.28515625" style="16" bestFit="1" customWidth="1"/>
    <col min="8493" max="8493" width="23.5703125" style="16" customWidth="1"/>
    <col min="8494" max="8497" width="0" style="16" hidden="1" customWidth="1"/>
    <col min="8498" max="8498" width="14.28515625" style="16" bestFit="1" customWidth="1"/>
    <col min="8499" max="8499" width="23.7109375" style="16" customWidth="1"/>
    <col min="8500" max="8503" width="0" style="16" hidden="1" customWidth="1"/>
    <col min="8504" max="8504" width="14.28515625" style="16" bestFit="1" customWidth="1"/>
    <col min="8505" max="8505" width="23.7109375" style="16" customWidth="1"/>
    <col min="8506" max="8509" width="0" style="16" hidden="1" customWidth="1"/>
    <col min="8510" max="8510" width="14.28515625" style="16" bestFit="1" customWidth="1"/>
    <col min="8511" max="8511" width="23.7109375" style="16" customWidth="1"/>
    <col min="8512" max="8515" width="0" style="16" hidden="1" customWidth="1"/>
    <col min="8516" max="8516" width="15.85546875" style="16" customWidth="1"/>
    <col min="8517" max="8517" width="23.7109375" style="16" customWidth="1"/>
    <col min="8518" max="8521" width="0" style="16" hidden="1" customWidth="1"/>
    <col min="8522" max="8522" width="14.28515625" style="16" bestFit="1" customWidth="1"/>
    <col min="8523" max="8523" width="23.7109375" style="16" customWidth="1"/>
    <col min="8524" max="8527" width="0" style="16" hidden="1" customWidth="1"/>
    <col min="8528" max="8528" width="14.28515625" style="16" bestFit="1" customWidth="1"/>
    <col min="8529" max="8529" width="23.5703125" style="16" customWidth="1"/>
    <col min="8530" max="8533" width="0" style="16" hidden="1" customWidth="1"/>
    <col min="8534" max="8534" width="14.28515625" style="16" bestFit="1" customWidth="1"/>
    <col min="8535" max="8535" width="23.7109375" style="16" customWidth="1"/>
    <col min="8536" max="8539" width="0" style="16" hidden="1" customWidth="1"/>
    <col min="8540" max="8540" width="14.28515625" style="16" bestFit="1" customWidth="1"/>
    <col min="8541" max="8541" width="23.42578125" style="16" customWidth="1"/>
    <col min="8542" max="8545" width="0" style="16" hidden="1" customWidth="1"/>
    <col min="8546" max="8546" width="14.28515625" style="16" bestFit="1" customWidth="1"/>
    <col min="8547" max="8547" width="23.7109375" style="16" customWidth="1"/>
    <col min="8548" max="8551" width="0" style="16" hidden="1" customWidth="1"/>
    <col min="8552" max="8552" width="14.28515625" style="16" bestFit="1" customWidth="1"/>
    <col min="8553" max="8553" width="23.7109375" style="16" customWidth="1"/>
    <col min="8554" max="8557" width="0" style="16" hidden="1" customWidth="1"/>
    <col min="8558" max="8558" width="14.28515625" style="16" bestFit="1" customWidth="1"/>
    <col min="8559" max="8559" width="23.7109375" style="16" customWidth="1"/>
    <col min="8560" max="8563" width="0" style="16" hidden="1" customWidth="1"/>
    <col min="8564" max="8564" width="14.28515625" style="16" bestFit="1" customWidth="1"/>
    <col min="8565" max="8565" width="23.7109375" style="16" customWidth="1"/>
    <col min="8566" max="8569" width="0" style="16" hidden="1" customWidth="1"/>
    <col min="8570" max="8570" width="14.28515625" style="16" bestFit="1" customWidth="1"/>
    <col min="8571" max="8571" width="23.7109375" style="16" customWidth="1"/>
    <col min="8572" max="8575" width="0" style="16" hidden="1" customWidth="1"/>
    <col min="8576" max="8576" width="15.7109375" style="16" customWidth="1"/>
    <col min="8577" max="8577" width="22" style="16" bestFit="1" customWidth="1"/>
    <col min="8578" max="8578" width="30.42578125" style="16" bestFit="1" customWidth="1"/>
    <col min="8579" max="8579" width="27.5703125" style="16" customWidth="1"/>
    <col min="8580" max="8580" width="26.42578125" style="16" customWidth="1"/>
    <col min="8581" max="8581" width="12.85546875" style="16" customWidth="1"/>
    <col min="8582" max="8582" width="28" style="16" customWidth="1"/>
    <col min="8583" max="8583" width="26.42578125" style="16" customWidth="1"/>
    <col min="8584" max="8586" width="20.28515625" style="16" customWidth="1"/>
    <col min="8587" max="8704" width="11.42578125" style="16"/>
    <col min="8705" max="8713" width="0" style="16" hidden="1" customWidth="1"/>
    <col min="8714" max="8714" width="21" style="16" customWidth="1"/>
    <col min="8715" max="8715" width="35.28515625" style="16" customWidth="1"/>
    <col min="8716" max="8716" width="45.7109375" style="16" customWidth="1"/>
    <col min="8717" max="8720" width="0" style="16" hidden="1" customWidth="1"/>
    <col min="8721" max="8721" width="9.85546875" style="16" customWidth="1"/>
    <col min="8722" max="8722" width="38" style="16" customWidth="1"/>
    <col min="8723" max="8723" width="10" style="16" customWidth="1"/>
    <col min="8724" max="8724" width="16.28515625" style="16" customWidth="1"/>
    <col min="8725" max="8725" width="19.140625" style="16" customWidth="1"/>
    <col min="8726" max="8726" width="13.28515625" style="16" customWidth="1"/>
    <col min="8727" max="8727" width="23.5703125" style="16" customWidth="1"/>
    <col min="8728" max="8728" width="5.7109375" style="16" customWidth="1"/>
    <col min="8729" max="8729" width="6.42578125" style="16" customWidth="1"/>
    <col min="8730" max="8730" width="14.28515625" style="16" bestFit="1" customWidth="1"/>
    <col min="8731" max="8731" width="23.5703125" style="16" customWidth="1"/>
    <col min="8732" max="8735" width="0" style="16" hidden="1" customWidth="1"/>
    <col min="8736" max="8736" width="14.28515625" style="16" bestFit="1" customWidth="1"/>
    <col min="8737" max="8737" width="23.5703125" style="16" customWidth="1"/>
    <col min="8738" max="8741" width="0" style="16" hidden="1" customWidth="1"/>
    <col min="8742" max="8742" width="14.28515625" style="16" bestFit="1" customWidth="1"/>
    <col min="8743" max="8743" width="23.5703125" style="16" customWidth="1"/>
    <col min="8744" max="8747" width="0" style="16" hidden="1" customWidth="1"/>
    <col min="8748" max="8748" width="14.28515625" style="16" bestFit="1" customWidth="1"/>
    <col min="8749" max="8749" width="23.5703125" style="16" customWidth="1"/>
    <col min="8750" max="8753" width="0" style="16" hidden="1" customWidth="1"/>
    <col min="8754" max="8754" width="14.28515625" style="16" bestFit="1" customWidth="1"/>
    <col min="8755" max="8755" width="23.7109375" style="16" customWidth="1"/>
    <col min="8756" max="8759" width="0" style="16" hidden="1" customWidth="1"/>
    <col min="8760" max="8760" width="14.28515625" style="16" bestFit="1" customWidth="1"/>
    <col min="8761" max="8761" width="23.7109375" style="16" customWidth="1"/>
    <col min="8762" max="8765" width="0" style="16" hidden="1" customWidth="1"/>
    <col min="8766" max="8766" width="14.28515625" style="16" bestFit="1" customWidth="1"/>
    <col min="8767" max="8767" width="23.7109375" style="16" customWidth="1"/>
    <col min="8768" max="8771" width="0" style="16" hidden="1" customWidth="1"/>
    <col min="8772" max="8772" width="15.85546875" style="16" customWidth="1"/>
    <col min="8773" max="8773" width="23.7109375" style="16" customWidth="1"/>
    <col min="8774" max="8777" width="0" style="16" hidden="1" customWidth="1"/>
    <col min="8778" max="8778" width="14.28515625" style="16" bestFit="1" customWidth="1"/>
    <col min="8779" max="8779" width="23.7109375" style="16" customWidth="1"/>
    <col min="8780" max="8783" width="0" style="16" hidden="1" customWidth="1"/>
    <col min="8784" max="8784" width="14.28515625" style="16" bestFit="1" customWidth="1"/>
    <col min="8785" max="8785" width="23.5703125" style="16" customWidth="1"/>
    <col min="8786" max="8789" width="0" style="16" hidden="1" customWidth="1"/>
    <col min="8790" max="8790" width="14.28515625" style="16" bestFit="1" customWidth="1"/>
    <col min="8791" max="8791" width="23.7109375" style="16" customWidth="1"/>
    <col min="8792" max="8795" width="0" style="16" hidden="1" customWidth="1"/>
    <col min="8796" max="8796" width="14.28515625" style="16" bestFit="1" customWidth="1"/>
    <col min="8797" max="8797" width="23.42578125" style="16" customWidth="1"/>
    <col min="8798" max="8801" width="0" style="16" hidden="1" customWidth="1"/>
    <col min="8802" max="8802" width="14.28515625" style="16" bestFit="1" customWidth="1"/>
    <col min="8803" max="8803" width="23.7109375" style="16" customWidth="1"/>
    <col min="8804" max="8807" width="0" style="16" hidden="1" customWidth="1"/>
    <col min="8808" max="8808" width="14.28515625" style="16" bestFit="1" customWidth="1"/>
    <col min="8809" max="8809" width="23.7109375" style="16" customWidth="1"/>
    <col min="8810" max="8813" width="0" style="16" hidden="1" customWidth="1"/>
    <col min="8814" max="8814" width="14.28515625" style="16" bestFit="1" customWidth="1"/>
    <col min="8815" max="8815" width="23.7109375" style="16" customWidth="1"/>
    <col min="8816" max="8819" width="0" style="16" hidden="1" customWidth="1"/>
    <col min="8820" max="8820" width="14.28515625" style="16" bestFit="1" customWidth="1"/>
    <col min="8821" max="8821" width="23.7109375" style="16" customWidth="1"/>
    <col min="8822" max="8825" width="0" style="16" hidden="1" customWidth="1"/>
    <col min="8826" max="8826" width="14.28515625" style="16" bestFit="1" customWidth="1"/>
    <col min="8827" max="8827" width="23.7109375" style="16" customWidth="1"/>
    <col min="8828" max="8831" width="0" style="16" hidden="1" customWidth="1"/>
    <col min="8832" max="8832" width="15.7109375" style="16" customWidth="1"/>
    <col min="8833" max="8833" width="22" style="16" bestFit="1" customWidth="1"/>
    <col min="8834" max="8834" width="30.42578125" style="16" bestFit="1" customWidth="1"/>
    <col min="8835" max="8835" width="27.5703125" style="16" customWidth="1"/>
    <col min="8836" max="8836" width="26.42578125" style="16" customWidth="1"/>
    <col min="8837" max="8837" width="12.85546875" style="16" customWidth="1"/>
    <col min="8838" max="8838" width="28" style="16" customWidth="1"/>
    <col min="8839" max="8839" width="26.42578125" style="16" customWidth="1"/>
    <col min="8840" max="8842" width="20.28515625" style="16" customWidth="1"/>
    <col min="8843" max="8960" width="11.42578125" style="16"/>
    <col min="8961" max="8969" width="0" style="16" hidden="1" customWidth="1"/>
    <col min="8970" max="8970" width="21" style="16" customWidth="1"/>
    <col min="8971" max="8971" width="35.28515625" style="16" customWidth="1"/>
    <col min="8972" max="8972" width="45.7109375" style="16" customWidth="1"/>
    <col min="8973" max="8976" width="0" style="16" hidden="1" customWidth="1"/>
    <col min="8977" max="8977" width="9.85546875" style="16" customWidth="1"/>
    <col min="8978" max="8978" width="38" style="16" customWidth="1"/>
    <col min="8979" max="8979" width="10" style="16" customWidth="1"/>
    <col min="8980" max="8980" width="16.28515625" style="16" customWidth="1"/>
    <col min="8981" max="8981" width="19.140625" style="16" customWidth="1"/>
    <col min="8982" max="8982" width="13.28515625" style="16" customWidth="1"/>
    <col min="8983" max="8983" width="23.5703125" style="16" customWidth="1"/>
    <col min="8984" max="8984" width="5.7109375" style="16" customWidth="1"/>
    <col min="8985" max="8985" width="6.42578125" style="16" customWidth="1"/>
    <col min="8986" max="8986" width="14.28515625" style="16" bestFit="1" customWidth="1"/>
    <col min="8987" max="8987" width="23.5703125" style="16" customWidth="1"/>
    <col min="8988" max="8991" width="0" style="16" hidden="1" customWidth="1"/>
    <col min="8992" max="8992" width="14.28515625" style="16" bestFit="1" customWidth="1"/>
    <col min="8993" max="8993" width="23.5703125" style="16" customWidth="1"/>
    <col min="8994" max="8997" width="0" style="16" hidden="1" customWidth="1"/>
    <col min="8998" max="8998" width="14.28515625" style="16" bestFit="1" customWidth="1"/>
    <col min="8999" max="8999" width="23.5703125" style="16" customWidth="1"/>
    <col min="9000" max="9003" width="0" style="16" hidden="1" customWidth="1"/>
    <col min="9004" max="9004" width="14.28515625" style="16" bestFit="1" customWidth="1"/>
    <col min="9005" max="9005" width="23.5703125" style="16" customWidth="1"/>
    <col min="9006" max="9009" width="0" style="16" hidden="1" customWidth="1"/>
    <col min="9010" max="9010" width="14.28515625" style="16" bestFit="1" customWidth="1"/>
    <col min="9011" max="9011" width="23.7109375" style="16" customWidth="1"/>
    <col min="9012" max="9015" width="0" style="16" hidden="1" customWidth="1"/>
    <col min="9016" max="9016" width="14.28515625" style="16" bestFit="1" customWidth="1"/>
    <col min="9017" max="9017" width="23.7109375" style="16" customWidth="1"/>
    <col min="9018" max="9021" width="0" style="16" hidden="1" customWidth="1"/>
    <col min="9022" max="9022" width="14.28515625" style="16" bestFit="1" customWidth="1"/>
    <col min="9023" max="9023" width="23.7109375" style="16" customWidth="1"/>
    <col min="9024" max="9027" width="0" style="16" hidden="1" customWidth="1"/>
    <col min="9028" max="9028" width="15.85546875" style="16" customWidth="1"/>
    <col min="9029" max="9029" width="23.7109375" style="16" customWidth="1"/>
    <col min="9030" max="9033" width="0" style="16" hidden="1" customWidth="1"/>
    <col min="9034" max="9034" width="14.28515625" style="16" bestFit="1" customWidth="1"/>
    <col min="9035" max="9035" width="23.7109375" style="16" customWidth="1"/>
    <col min="9036" max="9039" width="0" style="16" hidden="1" customWidth="1"/>
    <col min="9040" max="9040" width="14.28515625" style="16" bestFit="1" customWidth="1"/>
    <col min="9041" max="9041" width="23.5703125" style="16" customWidth="1"/>
    <col min="9042" max="9045" width="0" style="16" hidden="1" customWidth="1"/>
    <col min="9046" max="9046" width="14.28515625" style="16" bestFit="1" customWidth="1"/>
    <col min="9047" max="9047" width="23.7109375" style="16" customWidth="1"/>
    <col min="9048" max="9051" width="0" style="16" hidden="1" customWidth="1"/>
    <col min="9052" max="9052" width="14.28515625" style="16" bestFit="1" customWidth="1"/>
    <col min="9053" max="9053" width="23.42578125" style="16" customWidth="1"/>
    <col min="9054" max="9057" width="0" style="16" hidden="1" customWidth="1"/>
    <col min="9058" max="9058" width="14.28515625" style="16" bestFit="1" customWidth="1"/>
    <col min="9059" max="9059" width="23.7109375" style="16" customWidth="1"/>
    <col min="9060" max="9063" width="0" style="16" hidden="1" customWidth="1"/>
    <col min="9064" max="9064" width="14.28515625" style="16" bestFit="1" customWidth="1"/>
    <col min="9065" max="9065" width="23.7109375" style="16" customWidth="1"/>
    <col min="9066" max="9069" width="0" style="16" hidden="1" customWidth="1"/>
    <col min="9070" max="9070" width="14.28515625" style="16" bestFit="1" customWidth="1"/>
    <col min="9071" max="9071" width="23.7109375" style="16" customWidth="1"/>
    <col min="9072" max="9075" width="0" style="16" hidden="1" customWidth="1"/>
    <col min="9076" max="9076" width="14.28515625" style="16" bestFit="1" customWidth="1"/>
    <col min="9077" max="9077" width="23.7109375" style="16" customWidth="1"/>
    <col min="9078" max="9081" width="0" style="16" hidden="1" customWidth="1"/>
    <col min="9082" max="9082" width="14.28515625" style="16" bestFit="1" customWidth="1"/>
    <col min="9083" max="9083" width="23.7109375" style="16" customWidth="1"/>
    <col min="9084" max="9087" width="0" style="16" hidden="1" customWidth="1"/>
    <col min="9088" max="9088" width="15.7109375" style="16" customWidth="1"/>
    <col min="9089" max="9089" width="22" style="16" bestFit="1" customWidth="1"/>
    <col min="9090" max="9090" width="30.42578125" style="16" bestFit="1" customWidth="1"/>
    <col min="9091" max="9091" width="27.5703125" style="16" customWidth="1"/>
    <col min="9092" max="9092" width="26.42578125" style="16" customWidth="1"/>
    <col min="9093" max="9093" width="12.85546875" style="16" customWidth="1"/>
    <col min="9094" max="9094" width="28" style="16" customWidth="1"/>
    <col min="9095" max="9095" width="26.42578125" style="16" customWidth="1"/>
    <col min="9096" max="9098" width="20.28515625" style="16" customWidth="1"/>
    <col min="9099" max="9216" width="11.42578125" style="16"/>
    <col min="9217" max="9225" width="0" style="16" hidden="1" customWidth="1"/>
    <col min="9226" max="9226" width="21" style="16" customWidth="1"/>
    <col min="9227" max="9227" width="35.28515625" style="16" customWidth="1"/>
    <col min="9228" max="9228" width="45.7109375" style="16" customWidth="1"/>
    <col min="9229" max="9232" width="0" style="16" hidden="1" customWidth="1"/>
    <col min="9233" max="9233" width="9.85546875" style="16" customWidth="1"/>
    <col min="9234" max="9234" width="38" style="16" customWidth="1"/>
    <col min="9235" max="9235" width="10" style="16" customWidth="1"/>
    <col min="9236" max="9236" width="16.28515625" style="16" customWidth="1"/>
    <col min="9237" max="9237" width="19.140625" style="16" customWidth="1"/>
    <col min="9238" max="9238" width="13.28515625" style="16" customWidth="1"/>
    <col min="9239" max="9239" width="23.5703125" style="16" customWidth="1"/>
    <col min="9240" max="9240" width="5.7109375" style="16" customWidth="1"/>
    <col min="9241" max="9241" width="6.42578125" style="16" customWidth="1"/>
    <col min="9242" max="9242" width="14.28515625" style="16" bestFit="1" customWidth="1"/>
    <col min="9243" max="9243" width="23.5703125" style="16" customWidth="1"/>
    <col min="9244" max="9247" width="0" style="16" hidden="1" customWidth="1"/>
    <col min="9248" max="9248" width="14.28515625" style="16" bestFit="1" customWidth="1"/>
    <col min="9249" max="9249" width="23.5703125" style="16" customWidth="1"/>
    <col min="9250" max="9253" width="0" style="16" hidden="1" customWidth="1"/>
    <col min="9254" max="9254" width="14.28515625" style="16" bestFit="1" customWidth="1"/>
    <col min="9255" max="9255" width="23.5703125" style="16" customWidth="1"/>
    <col min="9256" max="9259" width="0" style="16" hidden="1" customWidth="1"/>
    <col min="9260" max="9260" width="14.28515625" style="16" bestFit="1" customWidth="1"/>
    <col min="9261" max="9261" width="23.5703125" style="16" customWidth="1"/>
    <col min="9262" max="9265" width="0" style="16" hidden="1" customWidth="1"/>
    <col min="9266" max="9266" width="14.28515625" style="16" bestFit="1" customWidth="1"/>
    <col min="9267" max="9267" width="23.7109375" style="16" customWidth="1"/>
    <col min="9268" max="9271" width="0" style="16" hidden="1" customWidth="1"/>
    <col min="9272" max="9272" width="14.28515625" style="16" bestFit="1" customWidth="1"/>
    <col min="9273" max="9273" width="23.7109375" style="16" customWidth="1"/>
    <col min="9274" max="9277" width="0" style="16" hidden="1" customWidth="1"/>
    <col min="9278" max="9278" width="14.28515625" style="16" bestFit="1" customWidth="1"/>
    <col min="9279" max="9279" width="23.7109375" style="16" customWidth="1"/>
    <col min="9280" max="9283" width="0" style="16" hidden="1" customWidth="1"/>
    <col min="9284" max="9284" width="15.85546875" style="16" customWidth="1"/>
    <col min="9285" max="9285" width="23.7109375" style="16" customWidth="1"/>
    <col min="9286" max="9289" width="0" style="16" hidden="1" customWidth="1"/>
    <col min="9290" max="9290" width="14.28515625" style="16" bestFit="1" customWidth="1"/>
    <col min="9291" max="9291" width="23.7109375" style="16" customWidth="1"/>
    <col min="9292" max="9295" width="0" style="16" hidden="1" customWidth="1"/>
    <col min="9296" max="9296" width="14.28515625" style="16" bestFit="1" customWidth="1"/>
    <col min="9297" max="9297" width="23.5703125" style="16" customWidth="1"/>
    <col min="9298" max="9301" width="0" style="16" hidden="1" customWidth="1"/>
    <col min="9302" max="9302" width="14.28515625" style="16" bestFit="1" customWidth="1"/>
    <col min="9303" max="9303" width="23.7109375" style="16" customWidth="1"/>
    <col min="9304" max="9307" width="0" style="16" hidden="1" customWidth="1"/>
    <col min="9308" max="9308" width="14.28515625" style="16" bestFit="1" customWidth="1"/>
    <col min="9309" max="9309" width="23.42578125" style="16" customWidth="1"/>
    <col min="9310" max="9313" width="0" style="16" hidden="1" customWidth="1"/>
    <col min="9314" max="9314" width="14.28515625" style="16" bestFit="1" customWidth="1"/>
    <col min="9315" max="9315" width="23.7109375" style="16" customWidth="1"/>
    <col min="9316" max="9319" width="0" style="16" hidden="1" customWidth="1"/>
    <col min="9320" max="9320" width="14.28515625" style="16" bestFit="1" customWidth="1"/>
    <col min="9321" max="9321" width="23.7109375" style="16" customWidth="1"/>
    <col min="9322" max="9325" width="0" style="16" hidden="1" customWidth="1"/>
    <col min="9326" max="9326" width="14.28515625" style="16" bestFit="1" customWidth="1"/>
    <col min="9327" max="9327" width="23.7109375" style="16" customWidth="1"/>
    <col min="9328" max="9331" width="0" style="16" hidden="1" customWidth="1"/>
    <col min="9332" max="9332" width="14.28515625" style="16" bestFit="1" customWidth="1"/>
    <col min="9333" max="9333" width="23.7109375" style="16" customWidth="1"/>
    <col min="9334" max="9337" width="0" style="16" hidden="1" customWidth="1"/>
    <col min="9338" max="9338" width="14.28515625" style="16" bestFit="1" customWidth="1"/>
    <col min="9339" max="9339" width="23.7109375" style="16" customWidth="1"/>
    <col min="9340" max="9343" width="0" style="16" hidden="1" customWidth="1"/>
    <col min="9344" max="9344" width="15.7109375" style="16" customWidth="1"/>
    <col min="9345" max="9345" width="22" style="16" bestFit="1" customWidth="1"/>
    <col min="9346" max="9346" width="30.42578125" style="16" bestFit="1" customWidth="1"/>
    <col min="9347" max="9347" width="27.5703125" style="16" customWidth="1"/>
    <col min="9348" max="9348" width="26.42578125" style="16" customWidth="1"/>
    <col min="9349" max="9349" width="12.85546875" style="16" customWidth="1"/>
    <col min="9350" max="9350" width="28" style="16" customWidth="1"/>
    <col min="9351" max="9351" width="26.42578125" style="16" customWidth="1"/>
    <col min="9352" max="9354" width="20.28515625" style="16" customWidth="1"/>
    <col min="9355" max="9472" width="11.42578125" style="16"/>
    <col min="9473" max="9481" width="0" style="16" hidden="1" customWidth="1"/>
    <col min="9482" max="9482" width="21" style="16" customWidth="1"/>
    <col min="9483" max="9483" width="35.28515625" style="16" customWidth="1"/>
    <col min="9484" max="9484" width="45.7109375" style="16" customWidth="1"/>
    <col min="9485" max="9488" width="0" style="16" hidden="1" customWidth="1"/>
    <col min="9489" max="9489" width="9.85546875" style="16" customWidth="1"/>
    <col min="9490" max="9490" width="38" style="16" customWidth="1"/>
    <col min="9491" max="9491" width="10" style="16" customWidth="1"/>
    <col min="9492" max="9492" width="16.28515625" style="16" customWidth="1"/>
    <col min="9493" max="9493" width="19.140625" style="16" customWidth="1"/>
    <col min="9494" max="9494" width="13.28515625" style="16" customWidth="1"/>
    <col min="9495" max="9495" width="23.5703125" style="16" customWidth="1"/>
    <col min="9496" max="9496" width="5.7109375" style="16" customWidth="1"/>
    <col min="9497" max="9497" width="6.42578125" style="16" customWidth="1"/>
    <col min="9498" max="9498" width="14.28515625" style="16" bestFit="1" customWidth="1"/>
    <col min="9499" max="9499" width="23.5703125" style="16" customWidth="1"/>
    <col min="9500" max="9503" width="0" style="16" hidden="1" customWidth="1"/>
    <col min="9504" max="9504" width="14.28515625" style="16" bestFit="1" customWidth="1"/>
    <col min="9505" max="9505" width="23.5703125" style="16" customWidth="1"/>
    <col min="9506" max="9509" width="0" style="16" hidden="1" customWidth="1"/>
    <col min="9510" max="9510" width="14.28515625" style="16" bestFit="1" customWidth="1"/>
    <col min="9511" max="9511" width="23.5703125" style="16" customWidth="1"/>
    <col min="9512" max="9515" width="0" style="16" hidden="1" customWidth="1"/>
    <col min="9516" max="9516" width="14.28515625" style="16" bestFit="1" customWidth="1"/>
    <col min="9517" max="9517" width="23.5703125" style="16" customWidth="1"/>
    <col min="9518" max="9521" width="0" style="16" hidden="1" customWidth="1"/>
    <col min="9522" max="9522" width="14.28515625" style="16" bestFit="1" customWidth="1"/>
    <col min="9523" max="9523" width="23.7109375" style="16" customWidth="1"/>
    <col min="9524" max="9527" width="0" style="16" hidden="1" customWidth="1"/>
    <col min="9528" max="9528" width="14.28515625" style="16" bestFit="1" customWidth="1"/>
    <col min="9529" max="9529" width="23.7109375" style="16" customWidth="1"/>
    <col min="9530" max="9533" width="0" style="16" hidden="1" customWidth="1"/>
    <col min="9534" max="9534" width="14.28515625" style="16" bestFit="1" customWidth="1"/>
    <col min="9535" max="9535" width="23.7109375" style="16" customWidth="1"/>
    <col min="9536" max="9539" width="0" style="16" hidden="1" customWidth="1"/>
    <col min="9540" max="9540" width="15.85546875" style="16" customWidth="1"/>
    <col min="9541" max="9541" width="23.7109375" style="16" customWidth="1"/>
    <col min="9542" max="9545" width="0" style="16" hidden="1" customWidth="1"/>
    <col min="9546" max="9546" width="14.28515625" style="16" bestFit="1" customWidth="1"/>
    <col min="9547" max="9547" width="23.7109375" style="16" customWidth="1"/>
    <col min="9548" max="9551" width="0" style="16" hidden="1" customWidth="1"/>
    <col min="9552" max="9552" width="14.28515625" style="16" bestFit="1" customWidth="1"/>
    <col min="9553" max="9553" width="23.5703125" style="16" customWidth="1"/>
    <col min="9554" max="9557" width="0" style="16" hidden="1" customWidth="1"/>
    <col min="9558" max="9558" width="14.28515625" style="16" bestFit="1" customWidth="1"/>
    <col min="9559" max="9559" width="23.7109375" style="16" customWidth="1"/>
    <col min="9560" max="9563" width="0" style="16" hidden="1" customWidth="1"/>
    <col min="9564" max="9564" width="14.28515625" style="16" bestFit="1" customWidth="1"/>
    <col min="9565" max="9565" width="23.42578125" style="16" customWidth="1"/>
    <col min="9566" max="9569" width="0" style="16" hidden="1" customWidth="1"/>
    <col min="9570" max="9570" width="14.28515625" style="16" bestFit="1" customWidth="1"/>
    <col min="9571" max="9571" width="23.7109375" style="16" customWidth="1"/>
    <col min="9572" max="9575" width="0" style="16" hidden="1" customWidth="1"/>
    <col min="9576" max="9576" width="14.28515625" style="16" bestFit="1" customWidth="1"/>
    <col min="9577" max="9577" width="23.7109375" style="16" customWidth="1"/>
    <col min="9578" max="9581" width="0" style="16" hidden="1" customWidth="1"/>
    <col min="9582" max="9582" width="14.28515625" style="16" bestFit="1" customWidth="1"/>
    <col min="9583" max="9583" width="23.7109375" style="16" customWidth="1"/>
    <col min="9584" max="9587" width="0" style="16" hidden="1" customWidth="1"/>
    <col min="9588" max="9588" width="14.28515625" style="16" bestFit="1" customWidth="1"/>
    <col min="9589" max="9589" width="23.7109375" style="16" customWidth="1"/>
    <col min="9590" max="9593" width="0" style="16" hidden="1" customWidth="1"/>
    <col min="9594" max="9594" width="14.28515625" style="16" bestFit="1" customWidth="1"/>
    <col min="9595" max="9595" width="23.7109375" style="16" customWidth="1"/>
    <col min="9596" max="9599" width="0" style="16" hidden="1" customWidth="1"/>
    <col min="9600" max="9600" width="15.7109375" style="16" customWidth="1"/>
    <col min="9601" max="9601" width="22" style="16" bestFit="1" customWidth="1"/>
    <col min="9602" max="9602" width="30.42578125" style="16" bestFit="1" customWidth="1"/>
    <col min="9603" max="9603" width="27.5703125" style="16" customWidth="1"/>
    <col min="9604" max="9604" width="26.42578125" style="16" customWidth="1"/>
    <col min="9605" max="9605" width="12.85546875" style="16" customWidth="1"/>
    <col min="9606" max="9606" width="28" style="16" customWidth="1"/>
    <col min="9607" max="9607" width="26.42578125" style="16" customWidth="1"/>
    <col min="9608" max="9610" width="20.28515625" style="16" customWidth="1"/>
    <col min="9611" max="9728" width="11.42578125" style="16"/>
    <col min="9729" max="9737" width="0" style="16" hidden="1" customWidth="1"/>
    <col min="9738" max="9738" width="21" style="16" customWidth="1"/>
    <col min="9739" max="9739" width="35.28515625" style="16" customWidth="1"/>
    <col min="9740" max="9740" width="45.7109375" style="16" customWidth="1"/>
    <col min="9741" max="9744" width="0" style="16" hidden="1" customWidth="1"/>
    <col min="9745" max="9745" width="9.85546875" style="16" customWidth="1"/>
    <col min="9746" max="9746" width="38" style="16" customWidth="1"/>
    <col min="9747" max="9747" width="10" style="16" customWidth="1"/>
    <col min="9748" max="9748" width="16.28515625" style="16" customWidth="1"/>
    <col min="9749" max="9749" width="19.140625" style="16" customWidth="1"/>
    <col min="9750" max="9750" width="13.28515625" style="16" customWidth="1"/>
    <col min="9751" max="9751" width="23.5703125" style="16" customWidth="1"/>
    <col min="9752" max="9752" width="5.7109375" style="16" customWidth="1"/>
    <col min="9753" max="9753" width="6.42578125" style="16" customWidth="1"/>
    <col min="9754" max="9754" width="14.28515625" style="16" bestFit="1" customWidth="1"/>
    <col min="9755" max="9755" width="23.5703125" style="16" customWidth="1"/>
    <col min="9756" max="9759" width="0" style="16" hidden="1" customWidth="1"/>
    <col min="9760" max="9760" width="14.28515625" style="16" bestFit="1" customWidth="1"/>
    <col min="9761" max="9761" width="23.5703125" style="16" customWidth="1"/>
    <col min="9762" max="9765" width="0" style="16" hidden="1" customWidth="1"/>
    <col min="9766" max="9766" width="14.28515625" style="16" bestFit="1" customWidth="1"/>
    <col min="9767" max="9767" width="23.5703125" style="16" customWidth="1"/>
    <col min="9768" max="9771" width="0" style="16" hidden="1" customWidth="1"/>
    <col min="9772" max="9772" width="14.28515625" style="16" bestFit="1" customWidth="1"/>
    <col min="9773" max="9773" width="23.5703125" style="16" customWidth="1"/>
    <col min="9774" max="9777" width="0" style="16" hidden="1" customWidth="1"/>
    <col min="9778" max="9778" width="14.28515625" style="16" bestFit="1" customWidth="1"/>
    <col min="9779" max="9779" width="23.7109375" style="16" customWidth="1"/>
    <col min="9780" max="9783" width="0" style="16" hidden="1" customWidth="1"/>
    <col min="9784" max="9784" width="14.28515625" style="16" bestFit="1" customWidth="1"/>
    <col min="9785" max="9785" width="23.7109375" style="16" customWidth="1"/>
    <col min="9786" max="9789" width="0" style="16" hidden="1" customWidth="1"/>
    <col min="9790" max="9790" width="14.28515625" style="16" bestFit="1" customWidth="1"/>
    <col min="9791" max="9791" width="23.7109375" style="16" customWidth="1"/>
    <col min="9792" max="9795" width="0" style="16" hidden="1" customWidth="1"/>
    <col min="9796" max="9796" width="15.85546875" style="16" customWidth="1"/>
    <col min="9797" max="9797" width="23.7109375" style="16" customWidth="1"/>
    <col min="9798" max="9801" width="0" style="16" hidden="1" customWidth="1"/>
    <col min="9802" max="9802" width="14.28515625" style="16" bestFit="1" customWidth="1"/>
    <col min="9803" max="9803" width="23.7109375" style="16" customWidth="1"/>
    <col min="9804" max="9807" width="0" style="16" hidden="1" customWidth="1"/>
    <col min="9808" max="9808" width="14.28515625" style="16" bestFit="1" customWidth="1"/>
    <col min="9809" max="9809" width="23.5703125" style="16" customWidth="1"/>
    <col min="9810" max="9813" width="0" style="16" hidden="1" customWidth="1"/>
    <col min="9814" max="9814" width="14.28515625" style="16" bestFit="1" customWidth="1"/>
    <col min="9815" max="9815" width="23.7109375" style="16" customWidth="1"/>
    <col min="9816" max="9819" width="0" style="16" hidden="1" customWidth="1"/>
    <col min="9820" max="9820" width="14.28515625" style="16" bestFit="1" customWidth="1"/>
    <col min="9821" max="9821" width="23.42578125" style="16" customWidth="1"/>
    <col min="9822" max="9825" width="0" style="16" hidden="1" customWidth="1"/>
    <col min="9826" max="9826" width="14.28515625" style="16" bestFit="1" customWidth="1"/>
    <col min="9827" max="9827" width="23.7109375" style="16" customWidth="1"/>
    <col min="9828" max="9831" width="0" style="16" hidden="1" customWidth="1"/>
    <col min="9832" max="9832" width="14.28515625" style="16" bestFit="1" customWidth="1"/>
    <col min="9833" max="9833" width="23.7109375" style="16" customWidth="1"/>
    <col min="9834" max="9837" width="0" style="16" hidden="1" customWidth="1"/>
    <col min="9838" max="9838" width="14.28515625" style="16" bestFit="1" customWidth="1"/>
    <col min="9839" max="9839" width="23.7109375" style="16" customWidth="1"/>
    <col min="9840" max="9843" width="0" style="16" hidden="1" customWidth="1"/>
    <col min="9844" max="9844" width="14.28515625" style="16" bestFit="1" customWidth="1"/>
    <col min="9845" max="9845" width="23.7109375" style="16" customWidth="1"/>
    <col min="9846" max="9849" width="0" style="16" hidden="1" customWidth="1"/>
    <col min="9850" max="9850" width="14.28515625" style="16" bestFit="1" customWidth="1"/>
    <col min="9851" max="9851" width="23.7109375" style="16" customWidth="1"/>
    <col min="9852" max="9855" width="0" style="16" hidden="1" customWidth="1"/>
    <col min="9856" max="9856" width="15.7109375" style="16" customWidth="1"/>
    <col min="9857" max="9857" width="22" style="16" bestFit="1" customWidth="1"/>
    <col min="9858" max="9858" width="30.42578125" style="16" bestFit="1" customWidth="1"/>
    <col min="9859" max="9859" width="27.5703125" style="16" customWidth="1"/>
    <col min="9860" max="9860" width="26.42578125" style="16" customWidth="1"/>
    <col min="9861" max="9861" width="12.85546875" style="16" customWidth="1"/>
    <col min="9862" max="9862" width="28" style="16" customWidth="1"/>
    <col min="9863" max="9863" width="26.42578125" style="16" customWidth="1"/>
    <col min="9864" max="9866" width="20.28515625" style="16" customWidth="1"/>
    <col min="9867" max="9984" width="11.42578125" style="16"/>
    <col min="9985" max="9993" width="0" style="16" hidden="1" customWidth="1"/>
    <col min="9994" max="9994" width="21" style="16" customWidth="1"/>
    <col min="9995" max="9995" width="35.28515625" style="16" customWidth="1"/>
    <col min="9996" max="9996" width="45.7109375" style="16" customWidth="1"/>
    <col min="9997" max="10000" width="0" style="16" hidden="1" customWidth="1"/>
    <col min="10001" max="10001" width="9.85546875" style="16" customWidth="1"/>
    <col min="10002" max="10002" width="38" style="16" customWidth="1"/>
    <col min="10003" max="10003" width="10" style="16" customWidth="1"/>
    <col min="10004" max="10004" width="16.28515625" style="16" customWidth="1"/>
    <col min="10005" max="10005" width="19.140625" style="16" customWidth="1"/>
    <col min="10006" max="10006" width="13.28515625" style="16" customWidth="1"/>
    <col min="10007" max="10007" width="23.5703125" style="16" customWidth="1"/>
    <col min="10008" max="10008" width="5.7109375" style="16" customWidth="1"/>
    <col min="10009" max="10009" width="6.42578125" style="16" customWidth="1"/>
    <col min="10010" max="10010" width="14.28515625" style="16" bestFit="1" customWidth="1"/>
    <col min="10011" max="10011" width="23.5703125" style="16" customWidth="1"/>
    <col min="10012" max="10015" width="0" style="16" hidden="1" customWidth="1"/>
    <col min="10016" max="10016" width="14.28515625" style="16" bestFit="1" customWidth="1"/>
    <col min="10017" max="10017" width="23.5703125" style="16" customWidth="1"/>
    <col min="10018" max="10021" width="0" style="16" hidden="1" customWidth="1"/>
    <col min="10022" max="10022" width="14.28515625" style="16" bestFit="1" customWidth="1"/>
    <col min="10023" max="10023" width="23.5703125" style="16" customWidth="1"/>
    <col min="10024" max="10027" width="0" style="16" hidden="1" customWidth="1"/>
    <col min="10028" max="10028" width="14.28515625" style="16" bestFit="1" customWidth="1"/>
    <col min="10029" max="10029" width="23.5703125" style="16" customWidth="1"/>
    <col min="10030" max="10033" width="0" style="16" hidden="1" customWidth="1"/>
    <col min="10034" max="10034" width="14.28515625" style="16" bestFit="1" customWidth="1"/>
    <col min="10035" max="10035" width="23.7109375" style="16" customWidth="1"/>
    <col min="10036" max="10039" width="0" style="16" hidden="1" customWidth="1"/>
    <col min="10040" max="10040" width="14.28515625" style="16" bestFit="1" customWidth="1"/>
    <col min="10041" max="10041" width="23.7109375" style="16" customWidth="1"/>
    <col min="10042" max="10045" width="0" style="16" hidden="1" customWidth="1"/>
    <col min="10046" max="10046" width="14.28515625" style="16" bestFit="1" customWidth="1"/>
    <col min="10047" max="10047" width="23.7109375" style="16" customWidth="1"/>
    <col min="10048" max="10051" width="0" style="16" hidden="1" customWidth="1"/>
    <col min="10052" max="10052" width="15.85546875" style="16" customWidth="1"/>
    <col min="10053" max="10053" width="23.7109375" style="16" customWidth="1"/>
    <col min="10054" max="10057" width="0" style="16" hidden="1" customWidth="1"/>
    <col min="10058" max="10058" width="14.28515625" style="16" bestFit="1" customWidth="1"/>
    <col min="10059" max="10059" width="23.7109375" style="16" customWidth="1"/>
    <col min="10060" max="10063" width="0" style="16" hidden="1" customWidth="1"/>
    <col min="10064" max="10064" width="14.28515625" style="16" bestFit="1" customWidth="1"/>
    <col min="10065" max="10065" width="23.5703125" style="16" customWidth="1"/>
    <col min="10066" max="10069" width="0" style="16" hidden="1" customWidth="1"/>
    <col min="10070" max="10070" width="14.28515625" style="16" bestFit="1" customWidth="1"/>
    <col min="10071" max="10071" width="23.7109375" style="16" customWidth="1"/>
    <col min="10072" max="10075" width="0" style="16" hidden="1" customWidth="1"/>
    <col min="10076" max="10076" width="14.28515625" style="16" bestFit="1" customWidth="1"/>
    <col min="10077" max="10077" width="23.42578125" style="16" customWidth="1"/>
    <col min="10078" max="10081" width="0" style="16" hidden="1" customWidth="1"/>
    <col min="10082" max="10082" width="14.28515625" style="16" bestFit="1" customWidth="1"/>
    <col min="10083" max="10083" width="23.7109375" style="16" customWidth="1"/>
    <col min="10084" max="10087" width="0" style="16" hidden="1" customWidth="1"/>
    <col min="10088" max="10088" width="14.28515625" style="16" bestFit="1" customWidth="1"/>
    <col min="10089" max="10089" width="23.7109375" style="16" customWidth="1"/>
    <col min="10090" max="10093" width="0" style="16" hidden="1" customWidth="1"/>
    <col min="10094" max="10094" width="14.28515625" style="16" bestFit="1" customWidth="1"/>
    <col min="10095" max="10095" width="23.7109375" style="16" customWidth="1"/>
    <col min="10096" max="10099" width="0" style="16" hidden="1" customWidth="1"/>
    <col min="10100" max="10100" width="14.28515625" style="16" bestFit="1" customWidth="1"/>
    <col min="10101" max="10101" width="23.7109375" style="16" customWidth="1"/>
    <col min="10102" max="10105" width="0" style="16" hidden="1" customWidth="1"/>
    <col min="10106" max="10106" width="14.28515625" style="16" bestFit="1" customWidth="1"/>
    <col min="10107" max="10107" width="23.7109375" style="16" customWidth="1"/>
    <col min="10108" max="10111" width="0" style="16" hidden="1" customWidth="1"/>
    <col min="10112" max="10112" width="15.7109375" style="16" customWidth="1"/>
    <col min="10113" max="10113" width="22" style="16" bestFit="1" customWidth="1"/>
    <col min="10114" max="10114" width="30.42578125" style="16" bestFit="1" customWidth="1"/>
    <col min="10115" max="10115" width="27.5703125" style="16" customWidth="1"/>
    <col min="10116" max="10116" width="26.42578125" style="16" customWidth="1"/>
    <col min="10117" max="10117" width="12.85546875" style="16" customWidth="1"/>
    <col min="10118" max="10118" width="28" style="16" customWidth="1"/>
    <col min="10119" max="10119" width="26.42578125" style="16" customWidth="1"/>
    <col min="10120" max="10122" width="20.28515625" style="16" customWidth="1"/>
    <col min="10123" max="10240" width="11.42578125" style="16"/>
    <col min="10241" max="10249" width="0" style="16" hidden="1" customWidth="1"/>
    <col min="10250" max="10250" width="21" style="16" customWidth="1"/>
    <col min="10251" max="10251" width="35.28515625" style="16" customWidth="1"/>
    <col min="10252" max="10252" width="45.7109375" style="16" customWidth="1"/>
    <col min="10253" max="10256" width="0" style="16" hidden="1" customWidth="1"/>
    <col min="10257" max="10257" width="9.85546875" style="16" customWidth="1"/>
    <col min="10258" max="10258" width="38" style="16" customWidth="1"/>
    <col min="10259" max="10259" width="10" style="16" customWidth="1"/>
    <col min="10260" max="10260" width="16.28515625" style="16" customWidth="1"/>
    <col min="10261" max="10261" width="19.140625" style="16" customWidth="1"/>
    <col min="10262" max="10262" width="13.28515625" style="16" customWidth="1"/>
    <col min="10263" max="10263" width="23.5703125" style="16" customWidth="1"/>
    <col min="10264" max="10264" width="5.7109375" style="16" customWidth="1"/>
    <col min="10265" max="10265" width="6.42578125" style="16" customWidth="1"/>
    <col min="10266" max="10266" width="14.28515625" style="16" bestFit="1" customWidth="1"/>
    <col min="10267" max="10267" width="23.5703125" style="16" customWidth="1"/>
    <col min="10268" max="10271" width="0" style="16" hidden="1" customWidth="1"/>
    <col min="10272" max="10272" width="14.28515625" style="16" bestFit="1" customWidth="1"/>
    <col min="10273" max="10273" width="23.5703125" style="16" customWidth="1"/>
    <col min="10274" max="10277" width="0" style="16" hidden="1" customWidth="1"/>
    <col min="10278" max="10278" width="14.28515625" style="16" bestFit="1" customWidth="1"/>
    <col min="10279" max="10279" width="23.5703125" style="16" customWidth="1"/>
    <col min="10280" max="10283" width="0" style="16" hidden="1" customWidth="1"/>
    <col min="10284" max="10284" width="14.28515625" style="16" bestFit="1" customWidth="1"/>
    <col min="10285" max="10285" width="23.5703125" style="16" customWidth="1"/>
    <col min="10286" max="10289" width="0" style="16" hidden="1" customWidth="1"/>
    <col min="10290" max="10290" width="14.28515625" style="16" bestFit="1" customWidth="1"/>
    <col min="10291" max="10291" width="23.7109375" style="16" customWidth="1"/>
    <col min="10292" max="10295" width="0" style="16" hidden="1" customWidth="1"/>
    <col min="10296" max="10296" width="14.28515625" style="16" bestFit="1" customWidth="1"/>
    <col min="10297" max="10297" width="23.7109375" style="16" customWidth="1"/>
    <col min="10298" max="10301" width="0" style="16" hidden="1" customWidth="1"/>
    <col min="10302" max="10302" width="14.28515625" style="16" bestFit="1" customWidth="1"/>
    <col min="10303" max="10303" width="23.7109375" style="16" customWidth="1"/>
    <col min="10304" max="10307" width="0" style="16" hidden="1" customWidth="1"/>
    <col min="10308" max="10308" width="15.85546875" style="16" customWidth="1"/>
    <col min="10309" max="10309" width="23.7109375" style="16" customWidth="1"/>
    <col min="10310" max="10313" width="0" style="16" hidden="1" customWidth="1"/>
    <col min="10314" max="10314" width="14.28515625" style="16" bestFit="1" customWidth="1"/>
    <col min="10315" max="10315" width="23.7109375" style="16" customWidth="1"/>
    <col min="10316" max="10319" width="0" style="16" hidden="1" customWidth="1"/>
    <col min="10320" max="10320" width="14.28515625" style="16" bestFit="1" customWidth="1"/>
    <col min="10321" max="10321" width="23.5703125" style="16" customWidth="1"/>
    <col min="10322" max="10325" width="0" style="16" hidden="1" customWidth="1"/>
    <col min="10326" max="10326" width="14.28515625" style="16" bestFit="1" customWidth="1"/>
    <col min="10327" max="10327" width="23.7109375" style="16" customWidth="1"/>
    <col min="10328" max="10331" width="0" style="16" hidden="1" customWidth="1"/>
    <col min="10332" max="10332" width="14.28515625" style="16" bestFit="1" customWidth="1"/>
    <col min="10333" max="10333" width="23.42578125" style="16" customWidth="1"/>
    <col min="10334" max="10337" width="0" style="16" hidden="1" customWidth="1"/>
    <col min="10338" max="10338" width="14.28515625" style="16" bestFit="1" customWidth="1"/>
    <col min="10339" max="10339" width="23.7109375" style="16" customWidth="1"/>
    <col min="10340" max="10343" width="0" style="16" hidden="1" customWidth="1"/>
    <col min="10344" max="10344" width="14.28515625" style="16" bestFit="1" customWidth="1"/>
    <col min="10345" max="10345" width="23.7109375" style="16" customWidth="1"/>
    <col min="10346" max="10349" width="0" style="16" hidden="1" customWidth="1"/>
    <col min="10350" max="10350" width="14.28515625" style="16" bestFit="1" customWidth="1"/>
    <col min="10351" max="10351" width="23.7109375" style="16" customWidth="1"/>
    <col min="10352" max="10355" width="0" style="16" hidden="1" customWidth="1"/>
    <col min="10356" max="10356" width="14.28515625" style="16" bestFit="1" customWidth="1"/>
    <col min="10357" max="10357" width="23.7109375" style="16" customWidth="1"/>
    <col min="10358" max="10361" width="0" style="16" hidden="1" customWidth="1"/>
    <col min="10362" max="10362" width="14.28515625" style="16" bestFit="1" customWidth="1"/>
    <col min="10363" max="10363" width="23.7109375" style="16" customWidth="1"/>
    <col min="10364" max="10367" width="0" style="16" hidden="1" customWidth="1"/>
    <col min="10368" max="10368" width="15.7109375" style="16" customWidth="1"/>
    <col min="10369" max="10369" width="22" style="16" bestFit="1" customWidth="1"/>
    <col min="10370" max="10370" width="30.42578125" style="16" bestFit="1" customWidth="1"/>
    <col min="10371" max="10371" width="27.5703125" style="16" customWidth="1"/>
    <col min="10372" max="10372" width="26.42578125" style="16" customWidth="1"/>
    <col min="10373" max="10373" width="12.85546875" style="16" customWidth="1"/>
    <col min="10374" max="10374" width="28" style="16" customWidth="1"/>
    <col min="10375" max="10375" width="26.42578125" style="16" customWidth="1"/>
    <col min="10376" max="10378" width="20.28515625" style="16" customWidth="1"/>
    <col min="10379" max="10496" width="11.42578125" style="16"/>
    <col min="10497" max="10505" width="0" style="16" hidden="1" customWidth="1"/>
    <col min="10506" max="10506" width="21" style="16" customWidth="1"/>
    <col min="10507" max="10507" width="35.28515625" style="16" customWidth="1"/>
    <col min="10508" max="10508" width="45.7109375" style="16" customWidth="1"/>
    <col min="10509" max="10512" width="0" style="16" hidden="1" customWidth="1"/>
    <col min="10513" max="10513" width="9.85546875" style="16" customWidth="1"/>
    <col min="10514" max="10514" width="38" style="16" customWidth="1"/>
    <col min="10515" max="10515" width="10" style="16" customWidth="1"/>
    <col min="10516" max="10516" width="16.28515625" style="16" customWidth="1"/>
    <col min="10517" max="10517" width="19.140625" style="16" customWidth="1"/>
    <col min="10518" max="10518" width="13.28515625" style="16" customWidth="1"/>
    <col min="10519" max="10519" width="23.5703125" style="16" customWidth="1"/>
    <col min="10520" max="10520" width="5.7109375" style="16" customWidth="1"/>
    <col min="10521" max="10521" width="6.42578125" style="16" customWidth="1"/>
    <col min="10522" max="10522" width="14.28515625" style="16" bestFit="1" customWidth="1"/>
    <col min="10523" max="10523" width="23.5703125" style="16" customWidth="1"/>
    <col min="10524" max="10527" width="0" style="16" hidden="1" customWidth="1"/>
    <col min="10528" max="10528" width="14.28515625" style="16" bestFit="1" customWidth="1"/>
    <col min="10529" max="10529" width="23.5703125" style="16" customWidth="1"/>
    <col min="10530" max="10533" width="0" style="16" hidden="1" customWidth="1"/>
    <col min="10534" max="10534" width="14.28515625" style="16" bestFit="1" customWidth="1"/>
    <col min="10535" max="10535" width="23.5703125" style="16" customWidth="1"/>
    <col min="10536" max="10539" width="0" style="16" hidden="1" customWidth="1"/>
    <col min="10540" max="10540" width="14.28515625" style="16" bestFit="1" customWidth="1"/>
    <col min="10541" max="10541" width="23.5703125" style="16" customWidth="1"/>
    <col min="10542" max="10545" width="0" style="16" hidden="1" customWidth="1"/>
    <col min="10546" max="10546" width="14.28515625" style="16" bestFit="1" customWidth="1"/>
    <col min="10547" max="10547" width="23.7109375" style="16" customWidth="1"/>
    <col min="10548" max="10551" width="0" style="16" hidden="1" customWidth="1"/>
    <col min="10552" max="10552" width="14.28515625" style="16" bestFit="1" customWidth="1"/>
    <col min="10553" max="10553" width="23.7109375" style="16" customWidth="1"/>
    <col min="10554" max="10557" width="0" style="16" hidden="1" customWidth="1"/>
    <col min="10558" max="10558" width="14.28515625" style="16" bestFit="1" customWidth="1"/>
    <col min="10559" max="10559" width="23.7109375" style="16" customWidth="1"/>
    <col min="10560" max="10563" width="0" style="16" hidden="1" customWidth="1"/>
    <col min="10564" max="10564" width="15.85546875" style="16" customWidth="1"/>
    <col min="10565" max="10565" width="23.7109375" style="16" customWidth="1"/>
    <col min="10566" max="10569" width="0" style="16" hidden="1" customWidth="1"/>
    <col min="10570" max="10570" width="14.28515625" style="16" bestFit="1" customWidth="1"/>
    <col min="10571" max="10571" width="23.7109375" style="16" customWidth="1"/>
    <col min="10572" max="10575" width="0" style="16" hidden="1" customWidth="1"/>
    <col min="10576" max="10576" width="14.28515625" style="16" bestFit="1" customWidth="1"/>
    <col min="10577" max="10577" width="23.5703125" style="16" customWidth="1"/>
    <col min="10578" max="10581" width="0" style="16" hidden="1" customWidth="1"/>
    <col min="10582" max="10582" width="14.28515625" style="16" bestFit="1" customWidth="1"/>
    <col min="10583" max="10583" width="23.7109375" style="16" customWidth="1"/>
    <col min="10584" max="10587" width="0" style="16" hidden="1" customWidth="1"/>
    <col min="10588" max="10588" width="14.28515625" style="16" bestFit="1" customWidth="1"/>
    <col min="10589" max="10589" width="23.42578125" style="16" customWidth="1"/>
    <col min="10590" max="10593" width="0" style="16" hidden="1" customWidth="1"/>
    <col min="10594" max="10594" width="14.28515625" style="16" bestFit="1" customWidth="1"/>
    <col min="10595" max="10595" width="23.7109375" style="16" customWidth="1"/>
    <col min="10596" max="10599" width="0" style="16" hidden="1" customWidth="1"/>
    <col min="10600" max="10600" width="14.28515625" style="16" bestFit="1" customWidth="1"/>
    <col min="10601" max="10601" width="23.7109375" style="16" customWidth="1"/>
    <col min="10602" max="10605" width="0" style="16" hidden="1" customWidth="1"/>
    <col min="10606" max="10606" width="14.28515625" style="16" bestFit="1" customWidth="1"/>
    <col min="10607" max="10607" width="23.7109375" style="16" customWidth="1"/>
    <col min="10608" max="10611" width="0" style="16" hidden="1" customWidth="1"/>
    <col min="10612" max="10612" width="14.28515625" style="16" bestFit="1" customWidth="1"/>
    <col min="10613" max="10613" width="23.7109375" style="16" customWidth="1"/>
    <col min="10614" max="10617" width="0" style="16" hidden="1" customWidth="1"/>
    <col min="10618" max="10618" width="14.28515625" style="16" bestFit="1" customWidth="1"/>
    <col min="10619" max="10619" width="23.7109375" style="16" customWidth="1"/>
    <col min="10620" max="10623" width="0" style="16" hidden="1" customWidth="1"/>
    <col min="10624" max="10624" width="15.7109375" style="16" customWidth="1"/>
    <col min="10625" max="10625" width="22" style="16" bestFit="1" customWidth="1"/>
    <col min="10626" max="10626" width="30.42578125" style="16" bestFit="1" customWidth="1"/>
    <col min="10627" max="10627" width="27.5703125" style="16" customWidth="1"/>
    <col min="10628" max="10628" width="26.42578125" style="16" customWidth="1"/>
    <col min="10629" max="10629" width="12.85546875" style="16" customWidth="1"/>
    <col min="10630" max="10630" width="28" style="16" customWidth="1"/>
    <col min="10631" max="10631" width="26.42578125" style="16" customWidth="1"/>
    <col min="10632" max="10634" width="20.28515625" style="16" customWidth="1"/>
    <col min="10635" max="10752" width="11.42578125" style="16"/>
    <col min="10753" max="10761" width="0" style="16" hidden="1" customWidth="1"/>
    <col min="10762" max="10762" width="21" style="16" customWidth="1"/>
    <col min="10763" max="10763" width="35.28515625" style="16" customWidth="1"/>
    <col min="10764" max="10764" width="45.7109375" style="16" customWidth="1"/>
    <col min="10765" max="10768" width="0" style="16" hidden="1" customWidth="1"/>
    <col min="10769" max="10769" width="9.85546875" style="16" customWidth="1"/>
    <col min="10770" max="10770" width="38" style="16" customWidth="1"/>
    <col min="10771" max="10771" width="10" style="16" customWidth="1"/>
    <col min="10772" max="10772" width="16.28515625" style="16" customWidth="1"/>
    <col min="10773" max="10773" width="19.140625" style="16" customWidth="1"/>
    <col min="10774" max="10774" width="13.28515625" style="16" customWidth="1"/>
    <col min="10775" max="10775" width="23.5703125" style="16" customWidth="1"/>
    <col min="10776" max="10776" width="5.7109375" style="16" customWidth="1"/>
    <col min="10777" max="10777" width="6.42578125" style="16" customWidth="1"/>
    <col min="10778" max="10778" width="14.28515625" style="16" bestFit="1" customWidth="1"/>
    <col min="10779" max="10779" width="23.5703125" style="16" customWidth="1"/>
    <col min="10780" max="10783" width="0" style="16" hidden="1" customWidth="1"/>
    <col min="10784" max="10784" width="14.28515625" style="16" bestFit="1" customWidth="1"/>
    <col min="10785" max="10785" width="23.5703125" style="16" customWidth="1"/>
    <col min="10786" max="10789" width="0" style="16" hidden="1" customWidth="1"/>
    <col min="10790" max="10790" width="14.28515625" style="16" bestFit="1" customWidth="1"/>
    <col min="10791" max="10791" width="23.5703125" style="16" customWidth="1"/>
    <col min="10792" max="10795" width="0" style="16" hidden="1" customWidth="1"/>
    <col min="10796" max="10796" width="14.28515625" style="16" bestFit="1" customWidth="1"/>
    <col min="10797" max="10797" width="23.5703125" style="16" customWidth="1"/>
    <col min="10798" max="10801" width="0" style="16" hidden="1" customWidth="1"/>
    <col min="10802" max="10802" width="14.28515625" style="16" bestFit="1" customWidth="1"/>
    <col min="10803" max="10803" width="23.7109375" style="16" customWidth="1"/>
    <col min="10804" max="10807" width="0" style="16" hidden="1" customWidth="1"/>
    <col min="10808" max="10808" width="14.28515625" style="16" bestFit="1" customWidth="1"/>
    <col min="10809" max="10809" width="23.7109375" style="16" customWidth="1"/>
    <col min="10810" max="10813" width="0" style="16" hidden="1" customWidth="1"/>
    <col min="10814" max="10814" width="14.28515625" style="16" bestFit="1" customWidth="1"/>
    <col min="10815" max="10815" width="23.7109375" style="16" customWidth="1"/>
    <col min="10816" max="10819" width="0" style="16" hidden="1" customWidth="1"/>
    <col min="10820" max="10820" width="15.85546875" style="16" customWidth="1"/>
    <col min="10821" max="10821" width="23.7109375" style="16" customWidth="1"/>
    <col min="10822" max="10825" width="0" style="16" hidden="1" customWidth="1"/>
    <col min="10826" max="10826" width="14.28515625" style="16" bestFit="1" customWidth="1"/>
    <col min="10827" max="10827" width="23.7109375" style="16" customWidth="1"/>
    <col min="10828" max="10831" width="0" style="16" hidden="1" customWidth="1"/>
    <col min="10832" max="10832" width="14.28515625" style="16" bestFit="1" customWidth="1"/>
    <col min="10833" max="10833" width="23.5703125" style="16" customWidth="1"/>
    <col min="10834" max="10837" width="0" style="16" hidden="1" customWidth="1"/>
    <col min="10838" max="10838" width="14.28515625" style="16" bestFit="1" customWidth="1"/>
    <col min="10839" max="10839" width="23.7109375" style="16" customWidth="1"/>
    <col min="10840" max="10843" width="0" style="16" hidden="1" customWidth="1"/>
    <col min="10844" max="10844" width="14.28515625" style="16" bestFit="1" customWidth="1"/>
    <col min="10845" max="10845" width="23.42578125" style="16" customWidth="1"/>
    <col min="10846" max="10849" width="0" style="16" hidden="1" customWidth="1"/>
    <col min="10850" max="10850" width="14.28515625" style="16" bestFit="1" customWidth="1"/>
    <col min="10851" max="10851" width="23.7109375" style="16" customWidth="1"/>
    <col min="10852" max="10855" width="0" style="16" hidden="1" customWidth="1"/>
    <col min="10856" max="10856" width="14.28515625" style="16" bestFit="1" customWidth="1"/>
    <col min="10857" max="10857" width="23.7109375" style="16" customWidth="1"/>
    <col min="10858" max="10861" width="0" style="16" hidden="1" customWidth="1"/>
    <col min="10862" max="10862" width="14.28515625" style="16" bestFit="1" customWidth="1"/>
    <col min="10863" max="10863" width="23.7109375" style="16" customWidth="1"/>
    <col min="10864" max="10867" width="0" style="16" hidden="1" customWidth="1"/>
    <col min="10868" max="10868" width="14.28515625" style="16" bestFit="1" customWidth="1"/>
    <col min="10869" max="10869" width="23.7109375" style="16" customWidth="1"/>
    <col min="10870" max="10873" width="0" style="16" hidden="1" customWidth="1"/>
    <col min="10874" max="10874" width="14.28515625" style="16" bestFit="1" customWidth="1"/>
    <col min="10875" max="10875" width="23.7109375" style="16" customWidth="1"/>
    <col min="10876" max="10879" width="0" style="16" hidden="1" customWidth="1"/>
    <col min="10880" max="10880" width="15.7109375" style="16" customWidth="1"/>
    <col min="10881" max="10881" width="22" style="16" bestFit="1" customWidth="1"/>
    <col min="10882" max="10882" width="30.42578125" style="16" bestFit="1" customWidth="1"/>
    <col min="10883" max="10883" width="27.5703125" style="16" customWidth="1"/>
    <col min="10884" max="10884" width="26.42578125" style="16" customWidth="1"/>
    <col min="10885" max="10885" width="12.85546875" style="16" customWidth="1"/>
    <col min="10886" max="10886" width="28" style="16" customWidth="1"/>
    <col min="10887" max="10887" width="26.42578125" style="16" customWidth="1"/>
    <col min="10888" max="10890" width="20.28515625" style="16" customWidth="1"/>
    <col min="10891" max="11008" width="11.42578125" style="16"/>
    <col min="11009" max="11017" width="0" style="16" hidden="1" customWidth="1"/>
    <col min="11018" max="11018" width="21" style="16" customWidth="1"/>
    <col min="11019" max="11019" width="35.28515625" style="16" customWidth="1"/>
    <col min="11020" max="11020" width="45.7109375" style="16" customWidth="1"/>
    <col min="11021" max="11024" width="0" style="16" hidden="1" customWidth="1"/>
    <col min="11025" max="11025" width="9.85546875" style="16" customWidth="1"/>
    <col min="11026" max="11026" width="38" style="16" customWidth="1"/>
    <col min="11027" max="11027" width="10" style="16" customWidth="1"/>
    <col min="11028" max="11028" width="16.28515625" style="16" customWidth="1"/>
    <col min="11029" max="11029" width="19.140625" style="16" customWidth="1"/>
    <col min="11030" max="11030" width="13.28515625" style="16" customWidth="1"/>
    <col min="11031" max="11031" width="23.5703125" style="16" customWidth="1"/>
    <col min="11032" max="11032" width="5.7109375" style="16" customWidth="1"/>
    <col min="11033" max="11033" width="6.42578125" style="16" customWidth="1"/>
    <col min="11034" max="11034" width="14.28515625" style="16" bestFit="1" customWidth="1"/>
    <col min="11035" max="11035" width="23.5703125" style="16" customWidth="1"/>
    <col min="11036" max="11039" width="0" style="16" hidden="1" customWidth="1"/>
    <col min="11040" max="11040" width="14.28515625" style="16" bestFit="1" customWidth="1"/>
    <col min="11041" max="11041" width="23.5703125" style="16" customWidth="1"/>
    <col min="11042" max="11045" width="0" style="16" hidden="1" customWidth="1"/>
    <col min="11046" max="11046" width="14.28515625" style="16" bestFit="1" customWidth="1"/>
    <col min="11047" max="11047" width="23.5703125" style="16" customWidth="1"/>
    <col min="11048" max="11051" width="0" style="16" hidden="1" customWidth="1"/>
    <col min="11052" max="11052" width="14.28515625" style="16" bestFit="1" customWidth="1"/>
    <col min="11053" max="11053" width="23.5703125" style="16" customWidth="1"/>
    <col min="11054" max="11057" width="0" style="16" hidden="1" customWidth="1"/>
    <col min="11058" max="11058" width="14.28515625" style="16" bestFit="1" customWidth="1"/>
    <col min="11059" max="11059" width="23.7109375" style="16" customWidth="1"/>
    <col min="11060" max="11063" width="0" style="16" hidden="1" customWidth="1"/>
    <col min="11064" max="11064" width="14.28515625" style="16" bestFit="1" customWidth="1"/>
    <col min="11065" max="11065" width="23.7109375" style="16" customWidth="1"/>
    <col min="11066" max="11069" width="0" style="16" hidden="1" customWidth="1"/>
    <col min="11070" max="11070" width="14.28515625" style="16" bestFit="1" customWidth="1"/>
    <col min="11071" max="11071" width="23.7109375" style="16" customWidth="1"/>
    <col min="11072" max="11075" width="0" style="16" hidden="1" customWidth="1"/>
    <col min="11076" max="11076" width="15.85546875" style="16" customWidth="1"/>
    <col min="11077" max="11077" width="23.7109375" style="16" customWidth="1"/>
    <col min="11078" max="11081" width="0" style="16" hidden="1" customWidth="1"/>
    <col min="11082" max="11082" width="14.28515625" style="16" bestFit="1" customWidth="1"/>
    <col min="11083" max="11083" width="23.7109375" style="16" customWidth="1"/>
    <col min="11084" max="11087" width="0" style="16" hidden="1" customWidth="1"/>
    <col min="11088" max="11088" width="14.28515625" style="16" bestFit="1" customWidth="1"/>
    <col min="11089" max="11089" width="23.5703125" style="16" customWidth="1"/>
    <col min="11090" max="11093" width="0" style="16" hidden="1" customWidth="1"/>
    <col min="11094" max="11094" width="14.28515625" style="16" bestFit="1" customWidth="1"/>
    <col min="11095" max="11095" width="23.7109375" style="16" customWidth="1"/>
    <col min="11096" max="11099" width="0" style="16" hidden="1" customWidth="1"/>
    <col min="11100" max="11100" width="14.28515625" style="16" bestFit="1" customWidth="1"/>
    <col min="11101" max="11101" width="23.42578125" style="16" customWidth="1"/>
    <col min="11102" max="11105" width="0" style="16" hidden="1" customWidth="1"/>
    <col min="11106" max="11106" width="14.28515625" style="16" bestFit="1" customWidth="1"/>
    <col min="11107" max="11107" width="23.7109375" style="16" customWidth="1"/>
    <col min="11108" max="11111" width="0" style="16" hidden="1" customWidth="1"/>
    <col min="11112" max="11112" width="14.28515625" style="16" bestFit="1" customWidth="1"/>
    <col min="11113" max="11113" width="23.7109375" style="16" customWidth="1"/>
    <col min="11114" max="11117" width="0" style="16" hidden="1" customWidth="1"/>
    <col min="11118" max="11118" width="14.28515625" style="16" bestFit="1" customWidth="1"/>
    <col min="11119" max="11119" width="23.7109375" style="16" customWidth="1"/>
    <col min="11120" max="11123" width="0" style="16" hidden="1" customWidth="1"/>
    <col min="11124" max="11124" width="14.28515625" style="16" bestFit="1" customWidth="1"/>
    <col min="11125" max="11125" width="23.7109375" style="16" customWidth="1"/>
    <col min="11126" max="11129" width="0" style="16" hidden="1" customWidth="1"/>
    <col min="11130" max="11130" width="14.28515625" style="16" bestFit="1" customWidth="1"/>
    <col min="11131" max="11131" width="23.7109375" style="16" customWidth="1"/>
    <col min="11132" max="11135" width="0" style="16" hidden="1" customWidth="1"/>
    <col min="11136" max="11136" width="15.7109375" style="16" customWidth="1"/>
    <col min="11137" max="11137" width="22" style="16" bestFit="1" customWidth="1"/>
    <col min="11138" max="11138" width="30.42578125" style="16" bestFit="1" customWidth="1"/>
    <col min="11139" max="11139" width="27.5703125" style="16" customWidth="1"/>
    <col min="11140" max="11140" width="26.42578125" style="16" customWidth="1"/>
    <col min="11141" max="11141" width="12.85546875" style="16" customWidth="1"/>
    <col min="11142" max="11142" width="28" style="16" customWidth="1"/>
    <col min="11143" max="11143" width="26.42578125" style="16" customWidth="1"/>
    <col min="11144" max="11146" width="20.28515625" style="16" customWidth="1"/>
    <col min="11147" max="11264" width="11.42578125" style="16"/>
    <col min="11265" max="11273" width="0" style="16" hidden="1" customWidth="1"/>
    <col min="11274" max="11274" width="21" style="16" customWidth="1"/>
    <col min="11275" max="11275" width="35.28515625" style="16" customWidth="1"/>
    <col min="11276" max="11276" width="45.7109375" style="16" customWidth="1"/>
    <col min="11277" max="11280" width="0" style="16" hidden="1" customWidth="1"/>
    <col min="11281" max="11281" width="9.85546875" style="16" customWidth="1"/>
    <col min="11282" max="11282" width="38" style="16" customWidth="1"/>
    <col min="11283" max="11283" width="10" style="16" customWidth="1"/>
    <col min="11284" max="11284" width="16.28515625" style="16" customWidth="1"/>
    <col min="11285" max="11285" width="19.140625" style="16" customWidth="1"/>
    <col min="11286" max="11286" width="13.28515625" style="16" customWidth="1"/>
    <col min="11287" max="11287" width="23.5703125" style="16" customWidth="1"/>
    <col min="11288" max="11288" width="5.7109375" style="16" customWidth="1"/>
    <col min="11289" max="11289" width="6.42578125" style="16" customWidth="1"/>
    <col min="11290" max="11290" width="14.28515625" style="16" bestFit="1" customWidth="1"/>
    <col min="11291" max="11291" width="23.5703125" style="16" customWidth="1"/>
    <col min="11292" max="11295" width="0" style="16" hidden="1" customWidth="1"/>
    <col min="11296" max="11296" width="14.28515625" style="16" bestFit="1" customWidth="1"/>
    <col min="11297" max="11297" width="23.5703125" style="16" customWidth="1"/>
    <col min="11298" max="11301" width="0" style="16" hidden="1" customWidth="1"/>
    <col min="11302" max="11302" width="14.28515625" style="16" bestFit="1" customWidth="1"/>
    <col min="11303" max="11303" width="23.5703125" style="16" customWidth="1"/>
    <col min="11304" max="11307" width="0" style="16" hidden="1" customWidth="1"/>
    <col min="11308" max="11308" width="14.28515625" style="16" bestFit="1" customWidth="1"/>
    <col min="11309" max="11309" width="23.5703125" style="16" customWidth="1"/>
    <col min="11310" max="11313" width="0" style="16" hidden="1" customWidth="1"/>
    <col min="11314" max="11314" width="14.28515625" style="16" bestFit="1" customWidth="1"/>
    <col min="11315" max="11315" width="23.7109375" style="16" customWidth="1"/>
    <col min="11316" max="11319" width="0" style="16" hidden="1" customWidth="1"/>
    <col min="11320" max="11320" width="14.28515625" style="16" bestFit="1" customWidth="1"/>
    <col min="11321" max="11321" width="23.7109375" style="16" customWidth="1"/>
    <col min="11322" max="11325" width="0" style="16" hidden="1" customWidth="1"/>
    <col min="11326" max="11326" width="14.28515625" style="16" bestFit="1" customWidth="1"/>
    <col min="11327" max="11327" width="23.7109375" style="16" customWidth="1"/>
    <col min="11328" max="11331" width="0" style="16" hidden="1" customWidth="1"/>
    <col min="11332" max="11332" width="15.85546875" style="16" customWidth="1"/>
    <col min="11333" max="11333" width="23.7109375" style="16" customWidth="1"/>
    <col min="11334" max="11337" width="0" style="16" hidden="1" customWidth="1"/>
    <col min="11338" max="11338" width="14.28515625" style="16" bestFit="1" customWidth="1"/>
    <col min="11339" max="11339" width="23.7109375" style="16" customWidth="1"/>
    <col min="11340" max="11343" width="0" style="16" hidden="1" customWidth="1"/>
    <col min="11344" max="11344" width="14.28515625" style="16" bestFit="1" customWidth="1"/>
    <col min="11345" max="11345" width="23.5703125" style="16" customWidth="1"/>
    <col min="11346" max="11349" width="0" style="16" hidden="1" customWidth="1"/>
    <col min="11350" max="11350" width="14.28515625" style="16" bestFit="1" customWidth="1"/>
    <col min="11351" max="11351" width="23.7109375" style="16" customWidth="1"/>
    <col min="11352" max="11355" width="0" style="16" hidden="1" customWidth="1"/>
    <col min="11356" max="11356" width="14.28515625" style="16" bestFit="1" customWidth="1"/>
    <col min="11357" max="11357" width="23.42578125" style="16" customWidth="1"/>
    <col min="11358" max="11361" width="0" style="16" hidden="1" customWidth="1"/>
    <col min="11362" max="11362" width="14.28515625" style="16" bestFit="1" customWidth="1"/>
    <col min="11363" max="11363" width="23.7109375" style="16" customWidth="1"/>
    <col min="11364" max="11367" width="0" style="16" hidden="1" customWidth="1"/>
    <col min="11368" max="11368" width="14.28515625" style="16" bestFit="1" customWidth="1"/>
    <col min="11369" max="11369" width="23.7109375" style="16" customWidth="1"/>
    <col min="11370" max="11373" width="0" style="16" hidden="1" customWidth="1"/>
    <col min="11374" max="11374" width="14.28515625" style="16" bestFit="1" customWidth="1"/>
    <col min="11375" max="11375" width="23.7109375" style="16" customWidth="1"/>
    <col min="11376" max="11379" width="0" style="16" hidden="1" customWidth="1"/>
    <col min="11380" max="11380" width="14.28515625" style="16" bestFit="1" customWidth="1"/>
    <col min="11381" max="11381" width="23.7109375" style="16" customWidth="1"/>
    <col min="11382" max="11385" width="0" style="16" hidden="1" customWidth="1"/>
    <col min="11386" max="11386" width="14.28515625" style="16" bestFit="1" customWidth="1"/>
    <col min="11387" max="11387" width="23.7109375" style="16" customWidth="1"/>
    <col min="11388" max="11391" width="0" style="16" hidden="1" customWidth="1"/>
    <col min="11392" max="11392" width="15.7109375" style="16" customWidth="1"/>
    <col min="11393" max="11393" width="22" style="16" bestFit="1" customWidth="1"/>
    <col min="11394" max="11394" width="30.42578125" style="16" bestFit="1" customWidth="1"/>
    <col min="11395" max="11395" width="27.5703125" style="16" customWidth="1"/>
    <col min="11396" max="11396" width="26.42578125" style="16" customWidth="1"/>
    <col min="11397" max="11397" width="12.85546875" style="16" customWidth="1"/>
    <col min="11398" max="11398" width="28" style="16" customWidth="1"/>
    <col min="11399" max="11399" width="26.42578125" style="16" customWidth="1"/>
    <col min="11400" max="11402" width="20.28515625" style="16" customWidth="1"/>
    <col min="11403" max="11520" width="11.42578125" style="16"/>
    <col min="11521" max="11529" width="0" style="16" hidden="1" customWidth="1"/>
    <col min="11530" max="11530" width="21" style="16" customWidth="1"/>
    <col min="11531" max="11531" width="35.28515625" style="16" customWidth="1"/>
    <col min="11532" max="11532" width="45.7109375" style="16" customWidth="1"/>
    <col min="11533" max="11536" width="0" style="16" hidden="1" customWidth="1"/>
    <col min="11537" max="11537" width="9.85546875" style="16" customWidth="1"/>
    <col min="11538" max="11538" width="38" style="16" customWidth="1"/>
    <col min="11539" max="11539" width="10" style="16" customWidth="1"/>
    <col min="11540" max="11540" width="16.28515625" style="16" customWidth="1"/>
    <col min="11541" max="11541" width="19.140625" style="16" customWidth="1"/>
    <col min="11542" max="11542" width="13.28515625" style="16" customWidth="1"/>
    <col min="11543" max="11543" width="23.5703125" style="16" customWidth="1"/>
    <col min="11544" max="11544" width="5.7109375" style="16" customWidth="1"/>
    <col min="11545" max="11545" width="6.42578125" style="16" customWidth="1"/>
    <col min="11546" max="11546" width="14.28515625" style="16" bestFit="1" customWidth="1"/>
    <col min="11547" max="11547" width="23.5703125" style="16" customWidth="1"/>
    <col min="11548" max="11551" width="0" style="16" hidden="1" customWidth="1"/>
    <col min="11552" max="11552" width="14.28515625" style="16" bestFit="1" customWidth="1"/>
    <col min="11553" max="11553" width="23.5703125" style="16" customWidth="1"/>
    <col min="11554" max="11557" width="0" style="16" hidden="1" customWidth="1"/>
    <col min="11558" max="11558" width="14.28515625" style="16" bestFit="1" customWidth="1"/>
    <col min="11559" max="11559" width="23.5703125" style="16" customWidth="1"/>
    <col min="11560" max="11563" width="0" style="16" hidden="1" customWidth="1"/>
    <col min="11564" max="11564" width="14.28515625" style="16" bestFit="1" customWidth="1"/>
    <col min="11565" max="11565" width="23.5703125" style="16" customWidth="1"/>
    <col min="11566" max="11569" width="0" style="16" hidden="1" customWidth="1"/>
    <col min="11570" max="11570" width="14.28515625" style="16" bestFit="1" customWidth="1"/>
    <col min="11571" max="11571" width="23.7109375" style="16" customWidth="1"/>
    <col min="11572" max="11575" width="0" style="16" hidden="1" customWidth="1"/>
    <col min="11576" max="11576" width="14.28515625" style="16" bestFit="1" customWidth="1"/>
    <col min="11577" max="11577" width="23.7109375" style="16" customWidth="1"/>
    <col min="11578" max="11581" width="0" style="16" hidden="1" customWidth="1"/>
    <col min="11582" max="11582" width="14.28515625" style="16" bestFit="1" customWidth="1"/>
    <col min="11583" max="11583" width="23.7109375" style="16" customWidth="1"/>
    <col min="11584" max="11587" width="0" style="16" hidden="1" customWidth="1"/>
    <col min="11588" max="11588" width="15.85546875" style="16" customWidth="1"/>
    <col min="11589" max="11589" width="23.7109375" style="16" customWidth="1"/>
    <col min="11590" max="11593" width="0" style="16" hidden="1" customWidth="1"/>
    <col min="11594" max="11594" width="14.28515625" style="16" bestFit="1" customWidth="1"/>
    <col min="11595" max="11595" width="23.7109375" style="16" customWidth="1"/>
    <col min="11596" max="11599" width="0" style="16" hidden="1" customWidth="1"/>
    <col min="11600" max="11600" width="14.28515625" style="16" bestFit="1" customWidth="1"/>
    <col min="11601" max="11601" width="23.5703125" style="16" customWidth="1"/>
    <col min="11602" max="11605" width="0" style="16" hidden="1" customWidth="1"/>
    <col min="11606" max="11606" width="14.28515625" style="16" bestFit="1" customWidth="1"/>
    <col min="11607" max="11607" width="23.7109375" style="16" customWidth="1"/>
    <col min="11608" max="11611" width="0" style="16" hidden="1" customWidth="1"/>
    <col min="11612" max="11612" width="14.28515625" style="16" bestFit="1" customWidth="1"/>
    <col min="11613" max="11613" width="23.42578125" style="16" customWidth="1"/>
    <col min="11614" max="11617" width="0" style="16" hidden="1" customWidth="1"/>
    <col min="11618" max="11618" width="14.28515625" style="16" bestFit="1" customWidth="1"/>
    <col min="11619" max="11619" width="23.7109375" style="16" customWidth="1"/>
    <col min="11620" max="11623" width="0" style="16" hidden="1" customWidth="1"/>
    <col min="11624" max="11624" width="14.28515625" style="16" bestFit="1" customWidth="1"/>
    <col min="11625" max="11625" width="23.7109375" style="16" customWidth="1"/>
    <col min="11626" max="11629" width="0" style="16" hidden="1" customWidth="1"/>
    <col min="11630" max="11630" width="14.28515625" style="16" bestFit="1" customWidth="1"/>
    <col min="11631" max="11631" width="23.7109375" style="16" customWidth="1"/>
    <col min="11632" max="11635" width="0" style="16" hidden="1" customWidth="1"/>
    <col min="11636" max="11636" width="14.28515625" style="16" bestFit="1" customWidth="1"/>
    <col min="11637" max="11637" width="23.7109375" style="16" customWidth="1"/>
    <col min="11638" max="11641" width="0" style="16" hidden="1" customWidth="1"/>
    <col min="11642" max="11642" width="14.28515625" style="16" bestFit="1" customWidth="1"/>
    <col min="11643" max="11643" width="23.7109375" style="16" customWidth="1"/>
    <col min="11644" max="11647" width="0" style="16" hidden="1" customWidth="1"/>
    <col min="11648" max="11648" width="15.7109375" style="16" customWidth="1"/>
    <col min="11649" max="11649" width="22" style="16" bestFit="1" customWidth="1"/>
    <col min="11650" max="11650" width="30.42578125" style="16" bestFit="1" customWidth="1"/>
    <col min="11651" max="11651" width="27.5703125" style="16" customWidth="1"/>
    <col min="11652" max="11652" width="26.42578125" style="16" customWidth="1"/>
    <col min="11653" max="11653" width="12.85546875" style="16" customWidth="1"/>
    <col min="11654" max="11654" width="28" style="16" customWidth="1"/>
    <col min="11655" max="11655" width="26.42578125" style="16" customWidth="1"/>
    <col min="11656" max="11658" width="20.28515625" style="16" customWidth="1"/>
    <col min="11659" max="11776" width="11.42578125" style="16"/>
    <col min="11777" max="11785" width="0" style="16" hidden="1" customWidth="1"/>
    <col min="11786" max="11786" width="21" style="16" customWidth="1"/>
    <col min="11787" max="11787" width="35.28515625" style="16" customWidth="1"/>
    <col min="11788" max="11788" width="45.7109375" style="16" customWidth="1"/>
    <col min="11789" max="11792" width="0" style="16" hidden="1" customWidth="1"/>
    <col min="11793" max="11793" width="9.85546875" style="16" customWidth="1"/>
    <col min="11794" max="11794" width="38" style="16" customWidth="1"/>
    <col min="11795" max="11795" width="10" style="16" customWidth="1"/>
    <col min="11796" max="11796" width="16.28515625" style="16" customWidth="1"/>
    <col min="11797" max="11797" width="19.140625" style="16" customWidth="1"/>
    <col min="11798" max="11798" width="13.28515625" style="16" customWidth="1"/>
    <col min="11799" max="11799" width="23.5703125" style="16" customWidth="1"/>
    <col min="11800" max="11800" width="5.7109375" style="16" customWidth="1"/>
    <col min="11801" max="11801" width="6.42578125" style="16" customWidth="1"/>
    <col min="11802" max="11802" width="14.28515625" style="16" bestFit="1" customWidth="1"/>
    <col min="11803" max="11803" width="23.5703125" style="16" customWidth="1"/>
    <col min="11804" max="11807" width="0" style="16" hidden="1" customWidth="1"/>
    <col min="11808" max="11808" width="14.28515625" style="16" bestFit="1" customWidth="1"/>
    <col min="11809" max="11809" width="23.5703125" style="16" customWidth="1"/>
    <col min="11810" max="11813" width="0" style="16" hidden="1" customWidth="1"/>
    <col min="11814" max="11814" width="14.28515625" style="16" bestFit="1" customWidth="1"/>
    <col min="11815" max="11815" width="23.5703125" style="16" customWidth="1"/>
    <col min="11816" max="11819" width="0" style="16" hidden="1" customWidth="1"/>
    <col min="11820" max="11820" width="14.28515625" style="16" bestFit="1" customWidth="1"/>
    <col min="11821" max="11821" width="23.5703125" style="16" customWidth="1"/>
    <col min="11822" max="11825" width="0" style="16" hidden="1" customWidth="1"/>
    <col min="11826" max="11826" width="14.28515625" style="16" bestFit="1" customWidth="1"/>
    <col min="11827" max="11827" width="23.7109375" style="16" customWidth="1"/>
    <col min="11828" max="11831" width="0" style="16" hidden="1" customWidth="1"/>
    <col min="11832" max="11832" width="14.28515625" style="16" bestFit="1" customWidth="1"/>
    <col min="11833" max="11833" width="23.7109375" style="16" customWidth="1"/>
    <col min="11834" max="11837" width="0" style="16" hidden="1" customWidth="1"/>
    <col min="11838" max="11838" width="14.28515625" style="16" bestFit="1" customWidth="1"/>
    <col min="11839" max="11839" width="23.7109375" style="16" customWidth="1"/>
    <col min="11840" max="11843" width="0" style="16" hidden="1" customWidth="1"/>
    <col min="11844" max="11844" width="15.85546875" style="16" customWidth="1"/>
    <col min="11845" max="11845" width="23.7109375" style="16" customWidth="1"/>
    <col min="11846" max="11849" width="0" style="16" hidden="1" customWidth="1"/>
    <col min="11850" max="11850" width="14.28515625" style="16" bestFit="1" customWidth="1"/>
    <col min="11851" max="11851" width="23.7109375" style="16" customWidth="1"/>
    <col min="11852" max="11855" width="0" style="16" hidden="1" customWidth="1"/>
    <col min="11856" max="11856" width="14.28515625" style="16" bestFit="1" customWidth="1"/>
    <col min="11857" max="11857" width="23.5703125" style="16" customWidth="1"/>
    <col min="11858" max="11861" width="0" style="16" hidden="1" customWidth="1"/>
    <col min="11862" max="11862" width="14.28515625" style="16" bestFit="1" customWidth="1"/>
    <col min="11863" max="11863" width="23.7109375" style="16" customWidth="1"/>
    <col min="11864" max="11867" width="0" style="16" hidden="1" customWidth="1"/>
    <col min="11868" max="11868" width="14.28515625" style="16" bestFit="1" customWidth="1"/>
    <col min="11869" max="11869" width="23.42578125" style="16" customWidth="1"/>
    <col min="11870" max="11873" width="0" style="16" hidden="1" customWidth="1"/>
    <col min="11874" max="11874" width="14.28515625" style="16" bestFit="1" customWidth="1"/>
    <col min="11875" max="11875" width="23.7109375" style="16" customWidth="1"/>
    <col min="11876" max="11879" width="0" style="16" hidden="1" customWidth="1"/>
    <col min="11880" max="11880" width="14.28515625" style="16" bestFit="1" customWidth="1"/>
    <col min="11881" max="11881" width="23.7109375" style="16" customWidth="1"/>
    <col min="11882" max="11885" width="0" style="16" hidden="1" customWidth="1"/>
    <col min="11886" max="11886" width="14.28515625" style="16" bestFit="1" customWidth="1"/>
    <col min="11887" max="11887" width="23.7109375" style="16" customWidth="1"/>
    <col min="11888" max="11891" width="0" style="16" hidden="1" customWidth="1"/>
    <col min="11892" max="11892" width="14.28515625" style="16" bestFit="1" customWidth="1"/>
    <col min="11893" max="11893" width="23.7109375" style="16" customWidth="1"/>
    <col min="11894" max="11897" width="0" style="16" hidden="1" customWidth="1"/>
    <col min="11898" max="11898" width="14.28515625" style="16" bestFit="1" customWidth="1"/>
    <col min="11899" max="11899" width="23.7109375" style="16" customWidth="1"/>
    <col min="11900" max="11903" width="0" style="16" hidden="1" customWidth="1"/>
    <col min="11904" max="11904" width="15.7109375" style="16" customWidth="1"/>
    <col min="11905" max="11905" width="22" style="16" bestFit="1" customWidth="1"/>
    <col min="11906" max="11906" width="30.42578125" style="16" bestFit="1" customWidth="1"/>
    <col min="11907" max="11907" width="27.5703125" style="16" customWidth="1"/>
    <col min="11908" max="11908" width="26.42578125" style="16" customWidth="1"/>
    <col min="11909" max="11909" width="12.85546875" style="16" customWidth="1"/>
    <col min="11910" max="11910" width="28" style="16" customWidth="1"/>
    <col min="11911" max="11911" width="26.42578125" style="16" customWidth="1"/>
    <col min="11912" max="11914" width="20.28515625" style="16" customWidth="1"/>
    <col min="11915" max="12032" width="11.42578125" style="16"/>
    <col min="12033" max="12041" width="0" style="16" hidden="1" customWidth="1"/>
    <col min="12042" max="12042" width="21" style="16" customWidth="1"/>
    <col min="12043" max="12043" width="35.28515625" style="16" customWidth="1"/>
    <col min="12044" max="12044" width="45.7109375" style="16" customWidth="1"/>
    <col min="12045" max="12048" width="0" style="16" hidden="1" customWidth="1"/>
    <col min="12049" max="12049" width="9.85546875" style="16" customWidth="1"/>
    <col min="12050" max="12050" width="38" style="16" customWidth="1"/>
    <col min="12051" max="12051" width="10" style="16" customWidth="1"/>
    <col min="12052" max="12052" width="16.28515625" style="16" customWidth="1"/>
    <col min="12053" max="12053" width="19.140625" style="16" customWidth="1"/>
    <col min="12054" max="12054" width="13.28515625" style="16" customWidth="1"/>
    <col min="12055" max="12055" width="23.5703125" style="16" customWidth="1"/>
    <col min="12056" max="12056" width="5.7109375" style="16" customWidth="1"/>
    <col min="12057" max="12057" width="6.42578125" style="16" customWidth="1"/>
    <col min="12058" max="12058" width="14.28515625" style="16" bestFit="1" customWidth="1"/>
    <col min="12059" max="12059" width="23.5703125" style="16" customWidth="1"/>
    <col min="12060" max="12063" width="0" style="16" hidden="1" customWidth="1"/>
    <col min="12064" max="12064" width="14.28515625" style="16" bestFit="1" customWidth="1"/>
    <col min="12065" max="12065" width="23.5703125" style="16" customWidth="1"/>
    <col min="12066" max="12069" width="0" style="16" hidden="1" customWidth="1"/>
    <col min="12070" max="12070" width="14.28515625" style="16" bestFit="1" customWidth="1"/>
    <col min="12071" max="12071" width="23.5703125" style="16" customWidth="1"/>
    <col min="12072" max="12075" width="0" style="16" hidden="1" customWidth="1"/>
    <col min="12076" max="12076" width="14.28515625" style="16" bestFit="1" customWidth="1"/>
    <col min="12077" max="12077" width="23.5703125" style="16" customWidth="1"/>
    <col min="12078" max="12081" width="0" style="16" hidden="1" customWidth="1"/>
    <col min="12082" max="12082" width="14.28515625" style="16" bestFit="1" customWidth="1"/>
    <col min="12083" max="12083" width="23.7109375" style="16" customWidth="1"/>
    <col min="12084" max="12087" width="0" style="16" hidden="1" customWidth="1"/>
    <col min="12088" max="12088" width="14.28515625" style="16" bestFit="1" customWidth="1"/>
    <col min="12089" max="12089" width="23.7109375" style="16" customWidth="1"/>
    <col min="12090" max="12093" width="0" style="16" hidden="1" customWidth="1"/>
    <col min="12094" max="12094" width="14.28515625" style="16" bestFit="1" customWidth="1"/>
    <col min="12095" max="12095" width="23.7109375" style="16" customWidth="1"/>
    <col min="12096" max="12099" width="0" style="16" hidden="1" customWidth="1"/>
    <col min="12100" max="12100" width="15.85546875" style="16" customWidth="1"/>
    <col min="12101" max="12101" width="23.7109375" style="16" customWidth="1"/>
    <col min="12102" max="12105" width="0" style="16" hidden="1" customWidth="1"/>
    <col min="12106" max="12106" width="14.28515625" style="16" bestFit="1" customWidth="1"/>
    <col min="12107" max="12107" width="23.7109375" style="16" customWidth="1"/>
    <col min="12108" max="12111" width="0" style="16" hidden="1" customWidth="1"/>
    <col min="12112" max="12112" width="14.28515625" style="16" bestFit="1" customWidth="1"/>
    <col min="12113" max="12113" width="23.5703125" style="16" customWidth="1"/>
    <col min="12114" max="12117" width="0" style="16" hidden="1" customWidth="1"/>
    <col min="12118" max="12118" width="14.28515625" style="16" bestFit="1" customWidth="1"/>
    <col min="12119" max="12119" width="23.7109375" style="16" customWidth="1"/>
    <col min="12120" max="12123" width="0" style="16" hidden="1" customWidth="1"/>
    <col min="12124" max="12124" width="14.28515625" style="16" bestFit="1" customWidth="1"/>
    <col min="12125" max="12125" width="23.42578125" style="16" customWidth="1"/>
    <col min="12126" max="12129" width="0" style="16" hidden="1" customWidth="1"/>
    <col min="12130" max="12130" width="14.28515625" style="16" bestFit="1" customWidth="1"/>
    <col min="12131" max="12131" width="23.7109375" style="16" customWidth="1"/>
    <col min="12132" max="12135" width="0" style="16" hidden="1" customWidth="1"/>
    <col min="12136" max="12136" width="14.28515625" style="16" bestFit="1" customWidth="1"/>
    <col min="12137" max="12137" width="23.7109375" style="16" customWidth="1"/>
    <col min="12138" max="12141" width="0" style="16" hidden="1" customWidth="1"/>
    <col min="12142" max="12142" width="14.28515625" style="16" bestFit="1" customWidth="1"/>
    <col min="12143" max="12143" width="23.7109375" style="16" customWidth="1"/>
    <col min="12144" max="12147" width="0" style="16" hidden="1" customWidth="1"/>
    <col min="12148" max="12148" width="14.28515625" style="16" bestFit="1" customWidth="1"/>
    <col min="12149" max="12149" width="23.7109375" style="16" customWidth="1"/>
    <col min="12150" max="12153" width="0" style="16" hidden="1" customWidth="1"/>
    <col min="12154" max="12154" width="14.28515625" style="16" bestFit="1" customWidth="1"/>
    <col min="12155" max="12155" width="23.7109375" style="16" customWidth="1"/>
    <col min="12156" max="12159" width="0" style="16" hidden="1" customWidth="1"/>
    <col min="12160" max="12160" width="15.7109375" style="16" customWidth="1"/>
    <col min="12161" max="12161" width="22" style="16" bestFit="1" customWidth="1"/>
    <col min="12162" max="12162" width="30.42578125" style="16" bestFit="1" customWidth="1"/>
    <col min="12163" max="12163" width="27.5703125" style="16" customWidth="1"/>
    <col min="12164" max="12164" width="26.42578125" style="16" customWidth="1"/>
    <col min="12165" max="12165" width="12.85546875" style="16" customWidth="1"/>
    <col min="12166" max="12166" width="28" style="16" customWidth="1"/>
    <col min="12167" max="12167" width="26.42578125" style="16" customWidth="1"/>
    <col min="12168" max="12170" width="20.28515625" style="16" customWidth="1"/>
    <col min="12171" max="12288" width="11.42578125" style="16"/>
    <col min="12289" max="12297" width="0" style="16" hidden="1" customWidth="1"/>
    <col min="12298" max="12298" width="21" style="16" customWidth="1"/>
    <col min="12299" max="12299" width="35.28515625" style="16" customWidth="1"/>
    <col min="12300" max="12300" width="45.7109375" style="16" customWidth="1"/>
    <col min="12301" max="12304" width="0" style="16" hidden="1" customWidth="1"/>
    <col min="12305" max="12305" width="9.85546875" style="16" customWidth="1"/>
    <col min="12306" max="12306" width="38" style="16" customWidth="1"/>
    <col min="12307" max="12307" width="10" style="16" customWidth="1"/>
    <col min="12308" max="12308" width="16.28515625" style="16" customWidth="1"/>
    <col min="12309" max="12309" width="19.140625" style="16" customWidth="1"/>
    <col min="12310" max="12310" width="13.28515625" style="16" customWidth="1"/>
    <col min="12311" max="12311" width="23.5703125" style="16" customWidth="1"/>
    <col min="12312" max="12312" width="5.7109375" style="16" customWidth="1"/>
    <col min="12313" max="12313" width="6.42578125" style="16" customWidth="1"/>
    <col min="12314" max="12314" width="14.28515625" style="16" bestFit="1" customWidth="1"/>
    <col min="12315" max="12315" width="23.5703125" style="16" customWidth="1"/>
    <col min="12316" max="12319" width="0" style="16" hidden="1" customWidth="1"/>
    <col min="12320" max="12320" width="14.28515625" style="16" bestFit="1" customWidth="1"/>
    <col min="12321" max="12321" width="23.5703125" style="16" customWidth="1"/>
    <col min="12322" max="12325" width="0" style="16" hidden="1" customWidth="1"/>
    <col min="12326" max="12326" width="14.28515625" style="16" bestFit="1" customWidth="1"/>
    <col min="12327" max="12327" width="23.5703125" style="16" customWidth="1"/>
    <col min="12328" max="12331" width="0" style="16" hidden="1" customWidth="1"/>
    <col min="12332" max="12332" width="14.28515625" style="16" bestFit="1" customWidth="1"/>
    <col min="12333" max="12333" width="23.5703125" style="16" customWidth="1"/>
    <col min="12334" max="12337" width="0" style="16" hidden="1" customWidth="1"/>
    <col min="12338" max="12338" width="14.28515625" style="16" bestFit="1" customWidth="1"/>
    <col min="12339" max="12339" width="23.7109375" style="16" customWidth="1"/>
    <col min="12340" max="12343" width="0" style="16" hidden="1" customWidth="1"/>
    <col min="12344" max="12344" width="14.28515625" style="16" bestFit="1" customWidth="1"/>
    <col min="12345" max="12345" width="23.7109375" style="16" customWidth="1"/>
    <col min="12346" max="12349" width="0" style="16" hidden="1" customWidth="1"/>
    <col min="12350" max="12350" width="14.28515625" style="16" bestFit="1" customWidth="1"/>
    <col min="12351" max="12351" width="23.7109375" style="16" customWidth="1"/>
    <col min="12352" max="12355" width="0" style="16" hidden="1" customWidth="1"/>
    <col min="12356" max="12356" width="15.85546875" style="16" customWidth="1"/>
    <col min="12357" max="12357" width="23.7109375" style="16" customWidth="1"/>
    <col min="12358" max="12361" width="0" style="16" hidden="1" customWidth="1"/>
    <col min="12362" max="12362" width="14.28515625" style="16" bestFit="1" customWidth="1"/>
    <col min="12363" max="12363" width="23.7109375" style="16" customWidth="1"/>
    <col min="12364" max="12367" width="0" style="16" hidden="1" customWidth="1"/>
    <col min="12368" max="12368" width="14.28515625" style="16" bestFit="1" customWidth="1"/>
    <col min="12369" max="12369" width="23.5703125" style="16" customWidth="1"/>
    <col min="12370" max="12373" width="0" style="16" hidden="1" customWidth="1"/>
    <col min="12374" max="12374" width="14.28515625" style="16" bestFit="1" customWidth="1"/>
    <col min="12375" max="12375" width="23.7109375" style="16" customWidth="1"/>
    <col min="12376" max="12379" width="0" style="16" hidden="1" customWidth="1"/>
    <col min="12380" max="12380" width="14.28515625" style="16" bestFit="1" customWidth="1"/>
    <col min="12381" max="12381" width="23.42578125" style="16" customWidth="1"/>
    <col min="12382" max="12385" width="0" style="16" hidden="1" customWidth="1"/>
    <col min="12386" max="12386" width="14.28515625" style="16" bestFit="1" customWidth="1"/>
    <col min="12387" max="12387" width="23.7109375" style="16" customWidth="1"/>
    <col min="12388" max="12391" width="0" style="16" hidden="1" customWidth="1"/>
    <col min="12392" max="12392" width="14.28515625" style="16" bestFit="1" customWidth="1"/>
    <col min="12393" max="12393" width="23.7109375" style="16" customWidth="1"/>
    <col min="12394" max="12397" width="0" style="16" hidden="1" customWidth="1"/>
    <col min="12398" max="12398" width="14.28515625" style="16" bestFit="1" customWidth="1"/>
    <col min="12399" max="12399" width="23.7109375" style="16" customWidth="1"/>
    <col min="12400" max="12403" width="0" style="16" hidden="1" customWidth="1"/>
    <col min="12404" max="12404" width="14.28515625" style="16" bestFit="1" customWidth="1"/>
    <col min="12405" max="12405" width="23.7109375" style="16" customWidth="1"/>
    <col min="12406" max="12409" width="0" style="16" hidden="1" customWidth="1"/>
    <col min="12410" max="12410" width="14.28515625" style="16" bestFit="1" customWidth="1"/>
    <col min="12411" max="12411" width="23.7109375" style="16" customWidth="1"/>
    <col min="12412" max="12415" width="0" style="16" hidden="1" customWidth="1"/>
    <col min="12416" max="12416" width="15.7109375" style="16" customWidth="1"/>
    <col min="12417" max="12417" width="22" style="16" bestFit="1" customWidth="1"/>
    <col min="12418" max="12418" width="30.42578125" style="16" bestFit="1" customWidth="1"/>
    <col min="12419" max="12419" width="27.5703125" style="16" customWidth="1"/>
    <col min="12420" max="12420" width="26.42578125" style="16" customWidth="1"/>
    <col min="12421" max="12421" width="12.85546875" style="16" customWidth="1"/>
    <col min="12422" max="12422" width="28" style="16" customWidth="1"/>
    <col min="12423" max="12423" width="26.42578125" style="16" customWidth="1"/>
    <col min="12424" max="12426" width="20.28515625" style="16" customWidth="1"/>
    <col min="12427" max="12544" width="11.42578125" style="16"/>
    <col min="12545" max="12553" width="0" style="16" hidden="1" customWidth="1"/>
    <col min="12554" max="12554" width="21" style="16" customWidth="1"/>
    <col min="12555" max="12555" width="35.28515625" style="16" customWidth="1"/>
    <col min="12556" max="12556" width="45.7109375" style="16" customWidth="1"/>
    <col min="12557" max="12560" width="0" style="16" hidden="1" customWidth="1"/>
    <col min="12561" max="12561" width="9.85546875" style="16" customWidth="1"/>
    <col min="12562" max="12562" width="38" style="16" customWidth="1"/>
    <col min="12563" max="12563" width="10" style="16" customWidth="1"/>
    <col min="12564" max="12564" width="16.28515625" style="16" customWidth="1"/>
    <col min="12565" max="12565" width="19.140625" style="16" customWidth="1"/>
    <col min="12566" max="12566" width="13.28515625" style="16" customWidth="1"/>
    <col min="12567" max="12567" width="23.5703125" style="16" customWidth="1"/>
    <col min="12568" max="12568" width="5.7109375" style="16" customWidth="1"/>
    <col min="12569" max="12569" width="6.42578125" style="16" customWidth="1"/>
    <col min="12570" max="12570" width="14.28515625" style="16" bestFit="1" customWidth="1"/>
    <col min="12571" max="12571" width="23.5703125" style="16" customWidth="1"/>
    <col min="12572" max="12575" width="0" style="16" hidden="1" customWidth="1"/>
    <col min="12576" max="12576" width="14.28515625" style="16" bestFit="1" customWidth="1"/>
    <col min="12577" max="12577" width="23.5703125" style="16" customWidth="1"/>
    <col min="12578" max="12581" width="0" style="16" hidden="1" customWidth="1"/>
    <col min="12582" max="12582" width="14.28515625" style="16" bestFit="1" customWidth="1"/>
    <col min="12583" max="12583" width="23.5703125" style="16" customWidth="1"/>
    <col min="12584" max="12587" width="0" style="16" hidden="1" customWidth="1"/>
    <col min="12588" max="12588" width="14.28515625" style="16" bestFit="1" customWidth="1"/>
    <col min="12589" max="12589" width="23.5703125" style="16" customWidth="1"/>
    <col min="12590" max="12593" width="0" style="16" hidden="1" customWidth="1"/>
    <col min="12594" max="12594" width="14.28515625" style="16" bestFit="1" customWidth="1"/>
    <col min="12595" max="12595" width="23.7109375" style="16" customWidth="1"/>
    <col min="12596" max="12599" width="0" style="16" hidden="1" customWidth="1"/>
    <col min="12600" max="12600" width="14.28515625" style="16" bestFit="1" customWidth="1"/>
    <col min="12601" max="12601" width="23.7109375" style="16" customWidth="1"/>
    <col min="12602" max="12605" width="0" style="16" hidden="1" customWidth="1"/>
    <col min="12606" max="12606" width="14.28515625" style="16" bestFit="1" customWidth="1"/>
    <col min="12607" max="12607" width="23.7109375" style="16" customWidth="1"/>
    <col min="12608" max="12611" width="0" style="16" hidden="1" customWidth="1"/>
    <col min="12612" max="12612" width="15.85546875" style="16" customWidth="1"/>
    <col min="12613" max="12613" width="23.7109375" style="16" customWidth="1"/>
    <col min="12614" max="12617" width="0" style="16" hidden="1" customWidth="1"/>
    <col min="12618" max="12618" width="14.28515625" style="16" bestFit="1" customWidth="1"/>
    <col min="12619" max="12619" width="23.7109375" style="16" customWidth="1"/>
    <col min="12620" max="12623" width="0" style="16" hidden="1" customWidth="1"/>
    <col min="12624" max="12624" width="14.28515625" style="16" bestFit="1" customWidth="1"/>
    <col min="12625" max="12625" width="23.5703125" style="16" customWidth="1"/>
    <col min="12626" max="12629" width="0" style="16" hidden="1" customWidth="1"/>
    <col min="12630" max="12630" width="14.28515625" style="16" bestFit="1" customWidth="1"/>
    <col min="12631" max="12631" width="23.7109375" style="16" customWidth="1"/>
    <col min="12632" max="12635" width="0" style="16" hidden="1" customWidth="1"/>
    <col min="12636" max="12636" width="14.28515625" style="16" bestFit="1" customWidth="1"/>
    <col min="12637" max="12637" width="23.42578125" style="16" customWidth="1"/>
    <col min="12638" max="12641" width="0" style="16" hidden="1" customWidth="1"/>
    <col min="12642" max="12642" width="14.28515625" style="16" bestFit="1" customWidth="1"/>
    <col min="12643" max="12643" width="23.7109375" style="16" customWidth="1"/>
    <col min="12644" max="12647" width="0" style="16" hidden="1" customWidth="1"/>
    <col min="12648" max="12648" width="14.28515625" style="16" bestFit="1" customWidth="1"/>
    <col min="12649" max="12649" width="23.7109375" style="16" customWidth="1"/>
    <col min="12650" max="12653" width="0" style="16" hidden="1" customWidth="1"/>
    <col min="12654" max="12654" width="14.28515625" style="16" bestFit="1" customWidth="1"/>
    <col min="12655" max="12655" width="23.7109375" style="16" customWidth="1"/>
    <col min="12656" max="12659" width="0" style="16" hidden="1" customWidth="1"/>
    <col min="12660" max="12660" width="14.28515625" style="16" bestFit="1" customWidth="1"/>
    <col min="12661" max="12661" width="23.7109375" style="16" customWidth="1"/>
    <col min="12662" max="12665" width="0" style="16" hidden="1" customWidth="1"/>
    <col min="12666" max="12666" width="14.28515625" style="16" bestFit="1" customWidth="1"/>
    <col min="12667" max="12667" width="23.7109375" style="16" customWidth="1"/>
    <col min="12668" max="12671" width="0" style="16" hidden="1" customWidth="1"/>
    <col min="12672" max="12672" width="15.7109375" style="16" customWidth="1"/>
    <col min="12673" max="12673" width="22" style="16" bestFit="1" customWidth="1"/>
    <col min="12674" max="12674" width="30.42578125" style="16" bestFit="1" customWidth="1"/>
    <col min="12675" max="12675" width="27.5703125" style="16" customWidth="1"/>
    <col min="12676" max="12676" width="26.42578125" style="16" customWidth="1"/>
    <col min="12677" max="12677" width="12.85546875" style="16" customWidth="1"/>
    <col min="12678" max="12678" width="28" style="16" customWidth="1"/>
    <col min="12679" max="12679" width="26.42578125" style="16" customWidth="1"/>
    <col min="12680" max="12682" width="20.28515625" style="16" customWidth="1"/>
    <col min="12683" max="12800" width="11.42578125" style="16"/>
    <col min="12801" max="12809" width="0" style="16" hidden="1" customWidth="1"/>
    <col min="12810" max="12810" width="21" style="16" customWidth="1"/>
    <col min="12811" max="12811" width="35.28515625" style="16" customWidth="1"/>
    <col min="12812" max="12812" width="45.7109375" style="16" customWidth="1"/>
    <col min="12813" max="12816" width="0" style="16" hidden="1" customWidth="1"/>
    <col min="12817" max="12817" width="9.85546875" style="16" customWidth="1"/>
    <col min="12818" max="12818" width="38" style="16" customWidth="1"/>
    <col min="12819" max="12819" width="10" style="16" customWidth="1"/>
    <col min="12820" max="12820" width="16.28515625" style="16" customWidth="1"/>
    <col min="12821" max="12821" width="19.140625" style="16" customWidth="1"/>
    <col min="12822" max="12822" width="13.28515625" style="16" customWidth="1"/>
    <col min="12823" max="12823" width="23.5703125" style="16" customWidth="1"/>
    <col min="12824" max="12824" width="5.7109375" style="16" customWidth="1"/>
    <col min="12825" max="12825" width="6.42578125" style="16" customWidth="1"/>
    <col min="12826" max="12826" width="14.28515625" style="16" bestFit="1" customWidth="1"/>
    <col min="12827" max="12827" width="23.5703125" style="16" customWidth="1"/>
    <col min="12828" max="12831" width="0" style="16" hidden="1" customWidth="1"/>
    <col min="12832" max="12832" width="14.28515625" style="16" bestFit="1" customWidth="1"/>
    <col min="12833" max="12833" width="23.5703125" style="16" customWidth="1"/>
    <col min="12834" max="12837" width="0" style="16" hidden="1" customWidth="1"/>
    <col min="12838" max="12838" width="14.28515625" style="16" bestFit="1" customWidth="1"/>
    <col min="12839" max="12839" width="23.5703125" style="16" customWidth="1"/>
    <col min="12840" max="12843" width="0" style="16" hidden="1" customWidth="1"/>
    <col min="12844" max="12844" width="14.28515625" style="16" bestFit="1" customWidth="1"/>
    <col min="12845" max="12845" width="23.5703125" style="16" customWidth="1"/>
    <col min="12846" max="12849" width="0" style="16" hidden="1" customWidth="1"/>
    <col min="12850" max="12850" width="14.28515625" style="16" bestFit="1" customWidth="1"/>
    <col min="12851" max="12851" width="23.7109375" style="16" customWidth="1"/>
    <col min="12852" max="12855" width="0" style="16" hidden="1" customWidth="1"/>
    <col min="12856" max="12856" width="14.28515625" style="16" bestFit="1" customWidth="1"/>
    <col min="12857" max="12857" width="23.7109375" style="16" customWidth="1"/>
    <col min="12858" max="12861" width="0" style="16" hidden="1" customWidth="1"/>
    <col min="12862" max="12862" width="14.28515625" style="16" bestFit="1" customWidth="1"/>
    <col min="12863" max="12863" width="23.7109375" style="16" customWidth="1"/>
    <col min="12864" max="12867" width="0" style="16" hidden="1" customWidth="1"/>
    <col min="12868" max="12868" width="15.85546875" style="16" customWidth="1"/>
    <col min="12869" max="12869" width="23.7109375" style="16" customWidth="1"/>
    <col min="12870" max="12873" width="0" style="16" hidden="1" customWidth="1"/>
    <col min="12874" max="12874" width="14.28515625" style="16" bestFit="1" customWidth="1"/>
    <col min="12875" max="12875" width="23.7109375" style="16" customWidth="1"/>
    <col min="12876" max="12879" width="0" style="16" hidden="1" customWidth="1"/>
    <col min="12880" max="12880" width="14.28515625" style="16" bestFit="1" customWidth="1"/>
    <col min="12881" max="12881" width="23.5703125" style="16" customWidth="1"/>
    <col min="12882" max="12885" width="0" style="16" hidden="1" customWidth="1"/>
    <col min="12886" max="12886" width="14.28515625" style="16" bestFit="1" customWidth="1"/>
    <col min="12887" max="12887" width="23.7109375" style="16" customWidth="1"/>
    <col min="12888" max="12891" width="0" style="16" hidden="1" customWidth="1"/>
    <col min="12892" max="12892" width="14.28515625" style="16" bestFit="1" customWidth="1"/>
    <col min="12893" max="12893" width="23.42578125" style="16" customWidth="1"/>
    <col min="12894" max="12897" width="0" style="16" hidden="1" customWidth="1"/>
    <col min="12898" max="12898" width="14.28515625" style="16" bestFit="1" customWidth="1"/>
    <col min="12899" max="12899" width="23.7109375" style="16" customWidth="1"/>
    <col min="12900" max="12903" width="0" style="16" hidden="1" customWidth="1"/>
    <col min="12904" max="12904" width="14.28515625" style="16" bestFit="1" customWidth="1"/>
    <col min="12905" max="12905" width="23.7109375" style="16" customWidth="1"/>
    <col min="12906" max="12909" width="0" style="16" hidden="1" customWidth="1"/>
    <col min="12910" max="12910" width="14.28515625" style="16" bestFit="1" customWidth="1"/>
    <col min="12911" max="12911" width="23.7109375" style="16" customWidth="1"/>
    <col min="12912" max="12915" width="0" style="16" hidden="1" customWidth="1"/>
    <col min="12916" max="12916" width="14.28515625" style="16" bestFit="1" customWidth="1"/>
    <col min="12917" max="12917" width="23.7109375" style="16" customWidth="1"/>
    <col min="12918" max="12921" width="0" style="16" hidden="1" customWidth="1"/>
    <col min="12922" max="12922" width="14.28515625" style="16" bestFit="1" customWidth="1"/>
    <col min="12923" max="12923" width="23.7109375" style="16" customWidth="1"/>
    <col min="12924" max="12927" width="0" style="16" hidden="1" customWidth="1"/>
    <col min="12928" max="12928" width="15.7109375" style="16" customWidth="1"/>
    <col min="12929" max="12929" width="22" style="16" bestFit="1" customWidth="1"/>
    <col min="12930" max="12930" width="30.42578125" style="16" bestFit="1" customWidth="1"/>
    <col min="12931" max="12931" width="27.5703125" style="16" customWidth="1"/>
    <col min="12932" max="12932" width="26.42578125" style="16" customWidth="1"/>
    <col min="12933" max="12933" width="12.85546875" style="16" customWidth="1"/>
    <col min="12934" max="12934" width="28" style="16" customWidth="1"/>
    <col min="12935" max="12935" width="26.42578125" style="16" customWidth="1"/>
    <col min="12936" max="12938" width="20.28515625" style="16" customWidth="1"/>
    <col min="12939" max="13056" width="11.42578125" style="16"/>
    <col min="13057" max="13065" width="0" style="16" hidden="1" customWidth="1"/>
    <col min="13066" max="13066" width="21" style="16" customWidth="1"/>
    <col min="13067" max="13067" width="35.28515625" style="16" customWidth="1"/>
    <col min="13068" max="13068" width="45.7109375" style="16" customWidth="1"/>
    <col min="13069" max="13072" width="0" style="16" hidden="1" customWidth="1"/>
    <col min="13073" max="13073" width="9.85546875" style="16" customWidth="1"/>
    <col min="13074" max="13074" width="38" style="16" customWidth="1"/>
    <col min="13075" max="13075" width="10" style="16" customWidth="1"/>
    <col min="13076" max="13076" width="16.28515625" style="16" customWidth="1"/>
    <col min="13077" max="13077" width="19.140625" style="16" customWidth="1"/>
    <col min="13078" max="13078" width="13.28515625" style="16" customWidth="1"/>
    <col min="13079" max="13079" width="23.5703125" style="16" customWidth="1"/>
    <col min="13080" max="13080" width="5.7109375" style="16" customWidth="1"/>
    <col min="13081" max="13081" width="6.42578125" style="16" customWidth="1"/>
    <col min="13082" max="13082" width="14.28515625" style="16" bestFit="1" customWidth="1"/>
    <col min="13083" max="13083" width="23.5703125" style="16" customWidth="1"/>
    <col min="13084" max="13087" width="0" style="16" hidden="1" customWidth="1"/>
    <col min="13088" max="13088" width="14.28515625" style="16" bestFit="1" customWidth="1"/>
    <col min="13089" max="13089" width="23.5703125" style="16" customWidth="1"/>
    <col min="13090" max="13093" width="0" style="16" hidden="1" customWidth="1"/>
    <col min="13094" max="13094" width="14.28515625" style="16" bestFit="1" customWidth="1"/>
    <col min="13095" max="13095" width="23.5703125" style="16" customWidth="1"/>
    <col min="13096" max="13099" width="0" style="16" hidden="1" customWidth="1"/>
    <col min="13100" max="13100" width="14.28515625" style="16" bestFit="1" customWidth="1"/>
    <col min="13101" max="13101" width="23.5703125" style="16" customWidth="1"/>
    <col min="13102" max="13105" width="0" style="16" hidden="1" customWidth="1"/>
    <col min="13106" max="13106" width="14.28515625" style="16" bestFit="1" customWidth="1"/>
    <col min="13107" max="13107" width="23.7109375" style="16" customWidth="1"/>
    <col min="13108" max="13111" width="0" style="16" hidden="1" customWidth="1"/>
    <col min="13112" max="13112" width="14.28515625" style="16" bestFit="1" customWidth="1"/>
    <col min="13113" max="13113" width="23.7109375" style="16" customWidth="1"/>
    <col min="13114" max="13117" width="0" style="16" hidden="1" customWidth="1"/>
    <col min="13118" max="13118" width="14.28515625" style="16" bestFit="1" customWidth="1"/>
    <col min="13119" max="13119" width="23.7109375" style="16" customWidth="1"/>
    <col min="13120" max="13123" width="0" style="16" hidden="1" customWidth="1"/>
    <col min="13124" max="13124" width="15.85546875" style="16" customWidth="1"/>
    <col min="13125" max="13125" width="23.7109375" style="16" customWidth="1"/>
    <col min="13126" max="13129" width="0" style="16" hidden="1" customWidth="1"/>
    <col min="13130" max="13130" width="14.28515625" style="16" bestFit="1" customWidth="1"/>
    <col min="13131" max="13131" width="23.7109375" style="16" customWidth="1"/>
    <col min="13132" max="13135" width="0" style="16" hidden="1" customWidth="1"/>
    <col min="13136" max="13136" width="14.28515625" style="16" bestFit="1" customWidth="1"/>
    <col min="13137" max="13137" width="23.5703125" style="16" customWidth="1"/>
    <col min="13138" max="13141" width="0" style="16" hidden="1" customWidth="1"/>
    <col min="13142" max="13142" width="14.28515625" style="16" bestFit="1" customWidth="1"/>
    <col min="13143" max="13143" width="23.7109375" style="16" customWidth="1"/>
    <col min="13144" max="13147" width="0" style="16" hidden="1" customWidth="1"/>
    <col min="13148" max="13148" width="14.28515625" style="16" bestFit="1" customWidth="1"/>
    <col min="13149" max="13149" width="23.42578125" style="16" customWidth="1"/>
    <col min="13150" max="13153" width="0" style="16" hidden="1" customWidth="1"/>
    <col min="13154" max="13154" width="14.28515625" style="16" bestFit="1" customWidth="1"/>
    <col min="13155" max="13155" width="23.7109375" style="16" customWidth="1"/>
    <col min="13156" max="13159" width="0" style="16" hidden="1" customWidth="1"/>
    <col min="13160" max="13160" width="14.28515625" style="16" bestFit="1" customWidth="1"/>
    <col min="13161" max="13161" width="23.7109375" style="16" customWidth="1"/>
    <col min="13162" max="13165" width="0" style="16" hidden="1" customWidth="1"/>
    <col min="13166" max="13166" width="14.28515625" style="16" bestFit="1" customWidth="1"/>
    <col min="13167" max="13167" width="23.7109375" style="16" customWidth="1"/>
    <col min="13168" max="13171" width="0" style="16" hidden="1" customWidth="1"/>
    <col min="13172" max="13172" width="14.28515625" style="16" bestFit="1" customWidth="1"/>
    <col min="13173" max="13173" width="23.7109375" style="16" customWidth="1"/>
    <col min="13174" max="13177" width="0" style="16" hidden="1" customWidth="1"/>
    <col min="13178" max="13178" width="14.28515625" style="16" bestFit="1" customWidth="1"/>
    <col min="13179" max="13179" width="23.7109375" style="16" customWidth="1"/>
    <col min="13180" max="13183" width="0" style="16" hidden="1" customWidth="1"/>
    <col min="13184" max="13184" width="15.7109375" style="16" customWidth="1"/>
    <col min="13185" max="13185" width="22" style="16" bestFit="1" customWidth="1"/>
    <col min="13186" max="13186" width="30.42578125" style="16" bestFit="1" customWidth="1"/>
    <col min="13187" max="13187" width="27.5703125" style="16" customWidth="1"/>
    <col min="13188" max="13188" width="26.42578125" style="16" customWidth="1"/>
    <col min="13189" max="13189" width="12.85546875" style="16" customWidth="1"/>
    <col min="13190" max="13190" width="28" style="16" customWidth="1"/>
    <col min="13191" max="13191" width="26.42578125" style="16" customWidth="1"/>
    <col min="13192" max="13194" width="20.28515625" style="16" customWidth="1"/>
    <col min="13195" max="13312" width="11.42578125" style="16"/>
    <col min="13313" max="13321" width="0" style="16" hidden="1" customWidth="1"/>
    <col min="13322" max="13322" width="21" style="16" customWidth="1"/>
    <col min="13323" max="13323" width="35.28515625" style="16" customWidth="1"/>
    <col min="13324" max="13324" width="45.7109375" style="16" customWidth="1"/>
    <col min="13325" max="13328" width="0" style="16" hidden="1" customWidth="1"/>
    <col min="13329" max="13329" width="9.85546875" style="16" customWidth="1"/>
    <col min="13330" max="13330" width="38" style="16" customWidth="1"/>
    <col min="13331" max="13331" width="10" style="16" customWidth="1"/>
    <col min="13332" max="13332" width="16.28515625" style="16" customWidth="1"/>
    <col min="13333" max="13333" width="19.140625" style="16" customWidth="1"/>
    <col min="13334" max="13334" width="13.28515625" style="16" customWidth="1"/>
    <col min="13335" max="13335" width="23.5703125" style="16" customWidth="1"/>
    <col min="13336" max="13336" width="5.7109375" style="16" customWidth="1"/>
    <col min="13337" max="13337" width="6.42578125" style="16" customWidth="1"/>
    <col min="13338" max="13338" width="14.28515625" style="16" bestFit="1" customWidth="1"/>
    <col min="13339" max="13339" width="23.5703125" style="16" customWidth="1"/>
    <col min="13340" max="13343" width="0" style="16" hidden="1" customWidth="1"/>
    <col min="13344" max="13344" width="14.28515625" style="16" bestFit="1" customWidth="1"/>
    <col min="13345" max="13345" width="23.5703125" style="16" customWidth="1"/>
    <col min="13346" max="13349" width="0" style="16" hidden="1" customWidth="1"/>
    <col min="13350" max="13350" width="14.28515625" style="16" bestFit="1" customWidth="1"/>
    <col min="13351" max="13351" width="23.5703125" style="16" customWidth="1"/>
    <col min="13352" max="13355" width="0" style="16" hidden="1" customWidth="1"/>
    <col min="13356" max="13356" width="14.28515625" style="16" bestFit="1" customWidth="1"/>
    <col min="13357" max="13357" width="23.5703125" style="16" customWidth="1"/>
    <col min="13358" max="13361" width="0" style="16" hidden="1" customWidth="1"/>
    <col min="13362" max="13362" width="14.28515625" style="16" bestFit="1" customWidth="1"/>
    <col min="13363" max="13363" width="23.7109375" style="16" customWidth="1"/>
    <col min="13364" max="13367" width="0" style="16" hidden="1" customWidth="1"/>
    <col min="13368" max="13368" width="14.28515625" style="16" bestFit="1" customWidth="1"/>
    <col min="13369" max="13369" width="23.7109375" style="16" customWidth="1"/>
    <col min="13370" max="13373" width="0" style="16" hidden="1" customWidth="1"/>
    <col min="13374" max="13374" width="14.28515625" style="16" bestFit="1" customWidth="1"/>
    <col min="13375" max="13375" width="23.7109375" style="16" customWidth="1"/>
    <col min="13376" max="13379" width="0" style="16" hidden="1" customWidth="1"/>
    <col min="13380" max="13380" width="15.85546875" style="16" customWidth="1"/>
    <col min="13381" max="13381" width="23.7109375" style="16" customWidth="1"/>
    <col min="13382" max="13385" width="0" style="16" hidden="1" customWidth="1"/>
    <col min="13386" max="13386" width="14.28515625" style="16" bestFit="1" customWidth="1"/>
    <col min="13387" max="13387" width="23.7109375" style="16" customWidth="1"/>
    <col min="13388" max="13391" width="0" style="16" hidden="1" customWidth="1"/>
    <col min="13392" max="13392" width="14.28515625" style="16" bestFit="1" customWidth="1"/>
    <col min="13393" max="13393" width="23.5703125" style="16" customWidth="1"/>
    <col min="13394" max="13397" width="0" style="16" hidden="1" customWidth="1"/>
    <col min="13398" max="13398" width="14.28515625" style="16" bestFit="1" customWidth="1"/>
    <col min="13399" max="13399" width="23.7109375" style="16" customWidth="1"/>
    <col min="13400" max="13403" width="0" style="16" hidden="1" customWidth="1"/>
    <col min="13404" max="13404" width="14.28515625" style="16" bestFit="1" customWidth="1"/>
    <col min="13405" max="13405" width="23.42578125" style="16" customWidth="1"/>
    <col min="13406" max="13409" width="0" style="16" hidden="1" customWidth="1"/>
    <col min="13410" max="13410" width="14.28515625" style="16" bestFit="1" customWidth="1"/>
    <col min="13411" max="13411" width="23.7109375" style="16" customWidth="1"/>
    <col min="13412" max="13415" width="0" style="16" hidden="1" customWidth="1"/>
    <col min="13416" max="13416" width="14.28515625" style="16" bestFit="1" customWidth="1"/>
    <col min="13417" max="13417" width="23.7109375" style="16" customWidth="1"/>
    <col min="13418" max="13421" width="0" style="16" hidden="1" customWidth="1"/>
    <col min="13422" max="13422" width="14.28515625" style="16" bestFit="1" customWidth="1"/>
    <col min="13423" max="13423" width="23.7109375" style="16" customWidth="1"/>
    <col min="13424" max="13427" width="0" style="16" hidden="1" customWidth="1"/>
    <col min="13428" max="13428" width="14.28515625" style="16" bestFit="1" customWidth="1"/>
    <col min="13429" max="13429" width="23.7109375" style="16" customWidth="1"/>
    <col min="13430" max="13433" width="0" style="16" hidden="1" customWidth="1"/>
    <col min="13434" max="13434" width="14.28515625" style="16" bestFit="1" customWidth="1"/>
    <col min="13435" max="13435" width="23.7109375" style="16" customWidth="1"/>
    <col min="13436" max="13439" width="0" style="16" hidden="1" customWidth="1"/>
    <col min="13440" max="13440" width="15.7109375" style="16" customWidth="1"/>
    <col min="13441" max="13441" width="22" style="16" bestFit="1" customWidth="1"/>
    <col min="13442" max="13442" width="30.42578125" style="16" bestFit="1" customWidth="1"/>
    <col min="13443" max="13443" width="27.5703125" style="16" customWidth="1"/>
    <col min="13444" max="13444" width="26.42578125" style="16" customWidth="1"/>
    <col min="13445" max="13445" width="12.85546875" style="16" customWidth="1"/>
    <col min="13446" max="13446" width="28" style="16" customWidth="1"/>
    <col min="13447" max="13447" width="26.42578125" style="16" customWidth="1"/>
    <col min="13448" max="13450" width="20.28515625" style="16" customWidth="1"/>
    <col min="13451" max="13568" width="11.42578125" style="16"/>
    <col min="13569" max="13577" width="0" style="16" hidden="1" customWidth="1"/>
    <col min="13578" max="13578" width="21" style="16" customWidth="1"/>
    <col min="13579" max="13579" width="35.28515625" style="16" customWidth="1"/>
    <col min="13580" max="13580" width="45.7109375" style="16" customWidth="1"/>
    <col min="13581" max="13584" width="0" style="16" hidden="1" customWidth="1"/>
    <col min="13585" max="13585" width="9.85546875" style="16" customWidth="1"/>
    <col min="13586" max="13586" width="38" style="16" customWidth="1"/>
    <col min="13587" max="13587" width="10" style="16" customWidth="1"/>
    <col min="13588" max="13588" width="16.28515625" style="16" customWidth="1"/>
    <col min="13589" max="13589" width="19.140625" style="16" customWidth="1"/>
    <col min="13590" max="13590" width="13.28515625" style="16" customWidth="1"/>
    <col min="13591" max="13591" width="23.5703125" style="16" customWidth="1"/>
    <col min="13592" max="13592" width="5.7109375" style="16" customWidth="1"/>
    <col min="13593" max="13593" width="6.42578125" style="16" customWidth="1"/>
    <col min="13594" max="13594" width="14.28515625" style="16" bestFit="1" customWidth="1"/>
    <col min="13595" max="13595" width="23.5703125" style="16" customWidth="1"/>
    <col min="13596" max="13599" width="0" style="16" hidden="1" customWidth="1"/>
    <col min="13600" max="13600" width="14.28515625" style="16" bestFit="1" customWidth="1"/>
    <col min="13601" max="13601" width="23.5703125" style="16" customWidth="1"/>
    <col min="13602" max="13605" width="0" style="16" hidden="1" customWidth="1"/>
    <col min="13606" max="13606" width="14.28515625" style="16" bestFit="1" customWidth="1"/>
    <col min="13607" max="13607" width="23.5703125" style="16" customWidth="1"/>
    <col min="13608" max="13611" width="0" style="16" hidden="1" customWidth="1"/>
    <col min="13612" max="13612" width="14.28515625" style="16" bestFit="1" customWidth="1"/>
    <col min="13613" max="13613" width="23.5703125" style="16" customWidth="1"/>
    <col min="13614" max="13617" width="0" style="16" hidden="1" customWidth="1"/>
    <col min="13618" max="13618" width="14.28515625" style="16" bestFit="1" customWidth="1"/>
    <col min="13619" max="13619" width="23.7109375" style="16" customWidth="1"/>
    <col min="13620" max="13623" width="0" style="16" hidden="1" customWidth="1"/>
    <col min="13624" max="13624" width="14.28515625" style="16" bestFit="1" customWidth="1"/>
    <col min="13625" max="13625" width="23.7109375" style="16" customWidth="1"/>
    <col min="13626" max="13629" width="0" style="16" hidden="1" customWidth="1"/>
    <col min="13630" max="13630" width="14.28515625" style="16" bestFit="1" customWidth="1"/>
    <col min="13631" max="13631" width="23.7109375" style="16" customWidth="1"/>
    <col min="13632" max="13635" width="0" style="16" hidden="1" customWidth="1"/>
    <col min="13636" max="13636" width="15.85546875" style="16" customWidth="1"/>
    <col min="13637" max="13637" width="23.7109375" style="16" customWidth="1"/>
    <col min="13638" max="13641" width="0" style="16" hidden="1" customWidth="1"/>
    <col min="13642" max="13642" width="14.28515625" style="16" bestFit="1" customWidth="1"/>
    <col min="13643" max="13643" width="23.7109375" style="16" customWidth="1"/>
    <col min="13644" max="13647" width="0" style="16" hidden="1" customWidth="1"/>
    <col min="13648" max="13648" width="14.28515625" style="16" bestFit="1" customWidth="1"/>
    <col min="13649" max="13649" width="23.5703125" style="16" customWidth="1"/>
    <col min="13650" max="13653" width="0" style="16" hidden="1" customWidth="1"/>
    <col min="13654" max="13654" width="14.28515625" style="16" bestFit="1" customWidth="1"/>
    <col min="13655" max="13655" width="23.7109375" style="16" customWidth="1"/>
    <col min="13656" max="13659" width="0" style="16" hidden="1" customWidth="1"/>
    <col min="13660" max="13660" width="14.28515625" style="16" bestFit="1" customWidth="1"/>
    <col min="13661" max="13661" width="23.42578125" style="16" customWidth="1"/>
    <col min="13662" max="13665" width="0" style="16" hidden="1" customWidth="1"/>
    <col min="13666" max="13666" width="14.28515625" style="16" bestFit="1" customWidth="1"/>
    <col min="13667" max="13667" width="23.7109375" style="16" customWidth="1"/>
    <col min="13668" max="13671" width="0" style="16" hidden="1" customWidth="1"/>
    <col min="13672" max="13672" width="14.28515625" style="16" bestFit="1" customWidth="1"/>
    <col min="13673" max="13673" width="23.7109375" style="16" customWidth="1"/>
    <col min="13674" max="13677" width="0" style="16" hidden="1" customWidth="1"/>
    <col min="13678" max="13678" width="14.28515625" style="16" bestFit="1" customWidth="1"/>
    <col min="13679" max="13679" width="23.7109375" style="16" customWidth="1"/>
    <col min="13680" max="13683" width="0" style="16" hidden="1" customWidth="1"/>
    <col min="13684" max="13684" width="14.28515625" style="16" bestFit="1" customWidth="1"/>
    <col min="13685" max="13685" width="23.7109375" style="16" customWidth="1"/>
    <col min="13686" max="13689" width="0" style="16" hidden="1" customWidth="1"/>
    <col min="13690" max="13690" width="14.28515625" style="16" bestFit="1" customWidth="1"/>
    <col min="13691" max="13691" width="23.7109375" style="16" customWidth="1"/>
    <col min="13692" max="13695" width="0" style="16" hidden="1" customWidth="1"/>
    <col min="13696" max="13696" width="15.7109375" style="16" customWidth="1"/>
    <col min="13697" max="13697" width="22" style="16" bestFit="1" customWidth="1"/>
    <col min="13698" max="13698" width="30.42578125" style="16" bestFit="1" customWidth="1"/>
    <col min="13699" max="13699" width="27.5703125" style="16" customWidth="1"/>
    <col min="13700" max="13700" width="26.42578125" style="16" customWidth="1"/>
    <col min="13701" max="13701" width="12.85546875" style="16" customWidth="1"/>
    <col min="13702" max="13702" width="28" style="16" customWidth="1"/>
    <col min="13703" max="13703" width="26.42578125" style="16" customWidth="1"/>
    <col min="13704" max="13706" width="20.28515625" style="16" customWidth="1"/>
    <col min="13707" max="13824" width="11.42578125" style="16"/>
    <col min="13825" max="13833" width="0" style="16" hidden="1" customWidth="1"/>
    <col min="13834" max="13834" width="21" style="16" customWidth="1"/>
    <col min="13835" max="13835" width="35.28515625" style="16" customWidth="1"/>
    <col min="13836" max="13836" width="45.7109375" style="16" customWidth="1"/>
    <col min="13837" max="13840" width="0" style="16" hidden="1" customWidth="1"/>
    <col min="13841" max="13841" width="9.85546875" style="16" customWidth="1"/>
    <col min="13842" max="13842" width="38" style="16" customWidth="1"/>
    <col min="13843" max="13843" width="10" style="16" customWidth="1"/>
    <col min="13844" max="13844" width="16.28515625" style="16" customWidth="1"/>
    <col min="13845" max="13845" width="19.140625" style="16" customWidth="1"/>
    <col min="13846" max="13846" width="13.28515625" style="16" customWidth="1"/>
    <col min="13847" max="13847" width="23.5703125" style="16" customWidth="1"/>
    <col min="13848" max="13848" width="5.7109375" style="16" customWidth="1"/>
    <col min="13849" max="13849" width="6.42578125" style="16" customWidth="1"/>
    <col min="13850" max="13850" width="14.28515625" style="16" bestFit="1" customWidth="1"/>
    <col min="13851" max="13851" width="23.5703125" style="16" customWidth="1"/>
    <col min="13852" max="13855" width="0" style="16" hidden="1" customWidth="1"/>
    <col min="13856" max="13856" width="14.28515625" style="16" bestFit="1" customWidth="1"/>
    <col min="13857" max="13857" width="23.5703125" style="16" customWidth="1"/>
    <col min="13858" max="13861" width="0" style="16" hidden="1" customWidth="1"/>
    <col min="13862" max="13862" width="14.28515625" style="16" bestFit="1" customWidth="1"/>
    <col min="13863" max="13863" width="23.5703125" style="16" customWidth="1"/>
    <col min="13864" max="13867" width="0" style="16" hidden="1" customWidth="1"/>
    <col min="13868" max="13868" width="14.28515625" style="16" bestFit="1" customWidth="1"/>
    <col min="13869" max="13869" width="23.5703125" style="16" customWidth="1"/>
    <col min="13870" max="13873" width="0" style="16" hidden="1" customWidth="1"/>
    <col min="13874" max="13874" width="14.28515625" style="16" bestFit="1" customWidth="1"/>
    <col min="13875" max="13875" width="23.7109375" style="16" customWidth="1"/>
    <col min="13876" max="13879" width="0" style="16" hidden="1" customWidth="1"/>
    <col min="13880" max="13880" width="14.28515625" style="16" bestFit="1" customWidth="1"/>
    <col min="13881" max="13881" width="23.7109375" style="16" customWidth="1"/>
    <col min="13882" max="13885" width="0" style="16" hidden="1" customWidth="1"/>
    <col min="13886" max="13886" width="14.28515625" style="16" bestFit="1" customWidth="1"/>
    <col min="13887" max="13887" width="23.7109375" style="16" customWidth="1"/>
    <col min="13888" max="13891" width="0" style="16" hidden="1" customWidth="1"/>
    <col min="13892" max="13892" width="15.85546875" style="16" customWidth="1"/>
    <col min="13893" max="13893" width="23.7109375" style="16" customWidth="1"/>
    <col min="13894" max="13897" width="0" style="16" hidden="1" customWidth="1"/>
    <col min="13898" max="13898" width="14.28515625" style="16" bestFit="1" customWidth="1"/>
    <col min="13899" max="13899" width="23.7109375" style="16" customWidth="1"/>
    <col min="13900" max="13903" width="0" style="16" hidden="1" customWidth="1"/>
    <col min="13904" max="13904" width="14.28515625" style="16" bestFit="1" customWidth="1"/>
    <col min="13905" max="13905" width="23.5703125" style="16" customWidth="1"/>
    <col min="13906" max="13909" width="0" style="16" hidden="1" customWidth="1"/>
    <col min="13910" max="13910" width="14.28515625" style="16" bestFit="1" customWidth="1"/>
    <col min="13911" max="13911" width="23.7109375" style="16" customWidth="1"/>
    <col min="13912" max="13915" width="0" style="16" hidden="1" customWidth="1"/>
    <col min="13916" max="13916" width="14.28515625" style="16" bestFit="1" customWidth="1"/>
    <col min="13917" max="13917" width="23.42578125" style="16" customWidth="1"/>
    <col min="13918" max="13921" width="0" style="16" hidden="1" customWidth="1"/>
    <col min="13922" max="13922" width="14.28515625" style="16" bestFit="1" customWidth="1"/>
    <col min="13923" max="13923" width="23.7109375" style="16" customWidth="1"/>
    <col min="13924" max="13927" width="0" style="16" hidden="1" customWidth="1"/>
    <col min="13928" max="13928" width="14.28515625" style="16" bestFit="1" customWidth="1"/>
    <col min="13929" max="13929" width="23.7109375" style="16" customWidth="1"/>
    <col min="13930" max="13933" width="0" style="16" hidden="1" customWidth="1"/>
    <col min="13934" max="13934" width="14.28515625" style="16" bestFit="1" customWidth="1"/>
    <col min="13935" max="13935" width="23.7109375" style="16" customWidth="1"/>
    <col min="13936" max="13939" width="0" style="16" hidden="1" customWidth="1"/>
    <col min="13940" max="13940" width="14.28515625" style="16" bestFit="1" customWidth="1"/>
    <col min="13941" max="13941" width="23.7109375" style="16" customWidth="1"/>
    <col min="13942" max="13945" width="0" style="16" hidden="1" customWidth="1"/>
    <col min="13946" max="13946" width="14.28515625" style="16" bestFit="1" customWidth="1"/>
    <col min="13947" max="13947" width="23.7109375" style="16" customWidth="1"/>
    <col min="13948" max="13951" width="0" style="16" hidden="1" customWidth="1"/>
    <col min="13952" max="13952" width="15.7109375" style="16" customWidth="1"/>
    <col min="13953" max="13953" width="22" style="16" bestFit="1" customWidth="1"/>
    <col min="13954" max="13954" width="30.42578125" style="16" bestFit="1" customWidth="1"/>
    <col min="13955" max="13955" width="27.5703125" style="16" customWidth="1"/>
    <col min="13956" max="13956" width="26.42578125" style="16" customWidth="1"/>
    <col min="13957" max="13957" width="12.85546875" style="16" customWidth="1"/>
    <col min="13958" max="13958" width="28" style="16" customWidth="1"/>
    <col min="13959" max="13959" width="26.42578125" style="16" customWidth="1"/>
    <col min="13960" max="13962" width="20.28515625" style="16" customWidth="1"/>
    <col min="13963" max="14080" width="11.42578125" style="16"/>
    <col min="14081" max="14089" width="0" style="16" hidden="1" customWidth="1"/>
    <col min="14090" max="14090" width="21" style="16" customWidth="1"/>
    <col min="14091" max="14091" width="35.28515625" style="16" customWidth="1"/>
    <col min="14092" max="14092" width="45.7109375" style="16" customWidth="1"/>
    <col min="14093" max="14096" width="0" style="16" hidden="1" customWidth="1"/>
    <col min="14097" max="14097" width="9.85546875" style="16" customWidth="1"/>
    <col min="14098" max="14098" width="38" style="16" customWidth="1"/>
    <col min="14099" max="14099" width="10" style="16" customWidth="1"/>
    <col min="14100" max="14100" width="16.28515625" style="16" customWidth="1"/>
    <col min="14101" max="14101" width="19.140625" style="16" customWidth="1"/>
    <col min="14102" max="14102" width="13.28515625" style="16" customWidth="1"/>
    <col min="14103" max="14103" width="23.5703125" style="16" customWidth="1"/>
    <col min="14104" max="14104" width="5.7109375" style="16" customWidth="1"/>
    <col min="14105" max="14105" width="6.42578125" style="16" customWidth="1"/>
    <col min="14106" max="14106" width="14.28515625" style="16" bestFit="1" customWidth="1"/>
    <col min="14107" max="14107" width="23.5703125" style="16" customWidth="1"/>
    <col min="14108" max="14111" width="0" style="16" hidden="1" customWidth="1"/>
    <col min="14112" max="14112" width="14.28515625" style="16" bestFit="1" customWidth="1"/>
    <col min="14113" max="14113" width="23.5703125" style="16" customWidth="1"/>
    <col min="14114" max="14117" width="0" style="16" hidden="1" customWidth="1"/>
    <col min="14118" max="14118" width="14.28515625" style="16" bestFit="1" customWidth="1"/>
    <col min="14119" max="14119" width="23.5703125" style="16" customWidth="1"/>
    <col min="14120" max="14123" width="0" style="16" hidden="1" customWidth="1"/>
    <col min="14124" max="14124" width="14.28515625" style="16" bestFit="1" customWidth="1"/>
    <col min="14125" max="14125" width="23.5703125" style="16" customWidth="1"/>
    <col min="14126" max="14129" width="0" style="16" hidden="1" customWidth="1"/>
    <col min="14130" max="14130" width="14.28515625" style="16" bestFit="1" customWidth="1"/>
    <col min="14131" max="14131" width="23.7109375" style="16" customWidth="1"/>
    <col min="14132" max="14135" width="0" style="16" hidden="1" customWidth="1"/>
    <col min="14136" max="14136" width="14.28515625" style="16" bestFit="1" customWidth="1"/>
    <col min="14137" max="14137" width="23.7109375" style="16" customWidth="1"/>
    <col min="14138" max="14141" width="0" style="16" hidden="1" customWidth="1"/>
    <col min="14142" max="14142" width="14.28515625" style="16" bestFit="1" customWidth="1"/>
    <col min="14143" max="14143" width="23.7109375" style="16" customWidth="1"/>
    <col min="14144" max="14147" width="0" style="16" hidden="1" customWidth="1"/>
    <col min="14148" max="14148" width="15.85546875" style="16" customWidth="1"/>
    <col min="14149" max="14149" width="23.7109375" style="16" customWidth="1"/>
    <col min="14150" max="14153" width="0" style="16" hidden="1" customWidth="1"/>
    <col min="14154" max="14154" width="14.28515625" style="16" bestFit="1" customWidth="1"/>
    <col min="14155" max="14155" width="23.7109375" style="16" customWidth="1"/>
    <col min="14156" max="14159" width="0" style="16" hidden="1" customWidth="1"/>
    <col min="14160" max="14160" width="14.28515625" style="16" bestFit="1" customWidth="1"/>
    <col min="14161" max="14161" width="23.5703125" style="16" customWidth="1"/>
    <col min="14162" max="14165" width="0" style="16" hidden="1" customWidth="1"/>
    <col min="14166" max="14166" width="14.28515625" style="16" bestFit="1" customWidth="1"/>
    <col min="14167" max="14167" width="23.7109375" style="16" customWidth="1"/>
    <col min="14168" max="14171" width="0" style="16" hidden="1" customWidth="1"/>
    <col min="14172" max="14172" width="14.28515625" style="16" bestFit="1" customWidth="1"/>
    <col min="14173" max="14173" width="23.42578125" style="16" customWidth="1"/>
    <col min="14174" max="14177" width="0" style="16" hidden="1" customWidth="1"/>
    <col min="14178" max="14178" width="14.28515625" style="16" bestFit="1" customWidth="1"/>
    <col min="14179" max="14179" width="23.7109375" style="16" customWidth="1"/>
    <col min="14180" max="14183" width="0" style="16" hidden="1" customWidth="1"/>
    <col min="14184" max="14184" width="14.28515625" style="16" bestFit="1" customWidth="1"/>
    <col min="14185" max="14185" width="23.7109375" style="16" customWidth="1"/>
    <col min="14186" max="14189" width="0" style="16" hidden="1" customWidth="1"/>
    <col min="14190" max="14190" width="14.28515625" style="16" bestFit="1" customWidth="1"/>
    <col min="14191" max="14191" width="23.7109375" style="16" customWidth="1"/>
    <col min="14192" max="14195" width="0" style="16" hidden="1" customWidth="1"/>
    <col min="14196" max="14196" width="14.28515625" style="16" bestFit="1" customWidth="1"/>
    <col min="14197" max="14197" width="23.7109375" style="16" customWidth="1"/>
    <col min="14198" max="14201" width="0" style="16" hidden="1" customWidth="1"/>
    <col min="14202" max="14202" width="14.28515625" style="16" bestFit="1" customWidth="1"/>
    <col min="14203" max="14203" width="23.7109375" style="16" customWidth="1"/>
    <col min="14204" max="14207" width="0" style="16" hidden="1" customWidth="1"/>
    <col min="14208" max="14208" width="15.7109375" style="16" customWidth="1"/>
    <col min="14209" max="14209" width="22" style="16" bestFit="1" customWidth="1"/>
    <col min="14210" max="14210" width="30.42578125" style="16" bestFit="1" customWidth="1"/>
    <col min="14211" max="14211" width="27.5703125" style="16" customWidth="1"/>
    <col min="14212" max="14212" width="26.42578125" style="16" customWidth="1"/>
    <col min="14213" max="14213" width="12.85546875" style="16" customWidth="1"/>
    <col min="14214" max="14214" width="28" style="16" customWidth="1"/>
    <col min="14215" max="14215" width="26.42578125" style="16" customWidth="1"/>
    <col min="14216" max="14218" width="20.28515625" style="16" customWidth="1"/>
    <col min="14219" max="14336" width="11.42578125" style="16"/>
    <col min="14337" max="14345" width="0" style="16" hidden="1" customWidth="1"/>
    <col min="14346" max="14346" width="21" style="16" customWidth="1"/>
    <col min="14347" max="14347" width="35.28515625" style="16" customWidth="1"/>
    <col min="14348" max="14348" width="45.7109375" style="16" customWidth="1"/>
    <col min="14349" max="14352" width="0" style="16" hidden="1" customWidth="1"/>
    <col min="14353" max="14353" width="9.85546875" style="16" customWidth="1"/>
    <col min="14354" max="14354" width="38" style="16" customWidth="1"/>
    <col min="14355" max="14355" width="10" style="16" customWidth="1"/>
    <col min="14356" max="14356" width="16.28515625" style="16" customWidth="1"/>
    <col min="14357" max="14357" width="19.140625" style="16" customWidth="1"/>
    <col min="14358" max="14358" width="13.28515625" style="16" customWidth="1"/>
    <col min="14359" max="14359" width="23.5703125" style="16" customWidth="1"/>
    <col min="14360" max="14360" width="5.7109375" style="16" customWidth="1"/>
    <col min="14361" max="14361" width="6.42578125" style="16" customWidth="1"/>
    <col min="14362" max="14362" width="14.28515625" style="16" bestFit="1" customWidth="1"/>
    <col min="14363" max="14363" width="23.5703125" style="16" customWidth="1"/>
    <col min="14364" max="14367" width="0" style="16" hidden="1" customWidth="1"/>
    <col min="14368" max="14368" width="14.28515625" style="16" bestFit="1" customWidth="1"/>
    <col min="14369" max="14369" width="23.5703125" style="16" customWidth="1"/>
    <col min="14370" max="14373" width="0" style="16" hidden="1" customWidth="1"/>
    <col min="14374" max="14374" width="14.28515625" style="16" bestFit="1" customWidth="1"/>
    <col min="14375" max="14375" width="23.5703125" style="16" customWidth="1"/>
    <col min="14376" max="14379" width="0" style="16" hidden="1" customWidth="1"/>
    <col min="14380" max="14380" width="14.28515625" style="16" bestFit="1" customWidth="1"/>
    <col min="14381" max="14381" width="23.5703125" style="16" customWidth="1"/>
    <col min="14382" max="14385" width="0" style="16" hidden="1" customWidth="1"/>
    <col min="14386" max="14386" width="14.28515625" style="16" bestFit="1" customWidth="1"/>
    <col min="14387" max="14387" width="23.7109375" style="16" customWidth="1"/>
    <col min="14388" max="14391" width="0" style="16" hidden="1" customWidth="1"/>
    <col min="14392" max="14392" width="14.28515625" style="16" bestFit="1" customWidth="1"/>
    <col min="14393" max="14393" width="23.7109375" style="16" customWidth="1"/>
    <col min="14394" max="14397" width="0" style="16" hidden="1" customWidth="1"/>
    <col min="14398" max="14398" width="14.28515625" style="16" bestFit="1" customWidth="1"/>
    <col min="14399" max="14399" width="23.7109375" style="16" customWidth="1"/>
    <col min="14400" max="14403" width="0" style="16" hidden="1" customWidth="1"/>
    <col min="14404" max="14404" width="15.85546875" style="16" customWidth="1"/>
    <col min="14405" max="14405" width="23.7109375" style="16" customWidth="1"/>
    <col min="14406" max="14409" width="0" style="16" hidden="1" customWidth="1"/>
    <col min="14410" max="14410" width="14.28515625" style="16" bestFit="1" customWidth="1"/>
    <col min="14411" max="14411" width="23.7109375" style="16" customWidth="1"/>
    <col min="14412" max="14415" width="0" style="16" hidden="1" customWidth="1"/>
    <col min="14416" max="14416" width="14.28515625" style="16" bestFit="1" customWidth="1"/>
    <col min="14417" max="14417" width="23.5703125" style="16" customWidth="1"/>
    <col min="14418" max="14421" width="0" style="16" hidden="1" customWidth="1"/>
    <col min="14422" max="14422" width="14.28515625" style="16" bestFit="1" customWidth="1"/>
    <col min="14423" max="14423" width="23.7109375" style="16" customWidth="1"/>
    <col min="14424" max="14427" width="0" style="16" hidden="1" customWidth="1"/>
    <col min="14428" max="14428" width="14.28515625" style="16" bestFit="1" customWidth="1"/>
    <col min="14429" max="14429" width="23.42578125" style="16" customWidth="1"/>
    <col min="14430" max="14433" width="0" style="16" hidden="1" customWidth="1"/>
    <col min="14434" max="14434" width="14.28515625" style="16" bestFit="1" customWidth="1"/>
    <col min="14435" max="14435" width="23.7109375" style="16" customWidth="1"/>
    <col min="14436" max="14439" width="0" style="16" hidden="1" customWidth="1"/>
    <col min="14440" max="14440" width="14.28515625" style="16" bestFit="1" customWidth="1"/>
    <col min="14441" max="14441" width="23.7109375" style="16" customWidth="1"/>
    <col min="14442" max="14445" width="0" style="16" hidden="1" customWidth="1"/>
    <col min="14446" max="14446" width="14.28515625" style="16" bestFit="1" customWidth="1"/>
    <col min="14447" max="14447" width="23.7109375" style="16" customWidth="1"/>
    <col min="14448" max="14451" width="0" style="16" hidden="1" customWidth="1"/>
    <col min="14452" max="14452" width="14.28515625" style="16" bestFit="1" customWidth="1"/>
    <col min="14453" max="14453" width="23.7109375" style="16" customWidth="1"/>
    <col min="14454" max="14457" width="0" style="16" hidden="1" customWidth="1"/>
    <col min="14458" max="14458" width="14.28515625" style="16" bestFit="1" customWidth="1"/>
    <col min="14459" max="14459" width="23.7109375" style="16" customWidth="1"/>
    <col min="14460" max="14463" width="0" style="16" hidden="1" customWidth="1"/>
    <col min="14464" max="14464" width="15.7109375" style="16" customWidth="1"/>
    <col min="14465" max="14465" width="22" style="16" bestFit="1" customWidth="1"/>
    <col min="14466" max="14466" width="30.42578125" style="16" bestFit="1" customWidth="1"/>
    <col min="14467" max="14467" width="27.5703125" style="16" customWidth="1"/>
    <col min="14468" max="14468" width="26.42578125" style="16" customWidth="1"/>
    <col min="14469" max="14469" width="12.85546875" style="16" customWidth="1"/>
    <col min="14470" max="14470" width="28" style="16" customWidth="1"/>
    <col min="14471" max="14471" width="26.42578125" style="16" customWidth="1"/>
    <col min="14472" max="14474" width="20.28515625" style="16" customWidth="1"/>
    <col min="14475" max="14592" width="11.42578125" style="16"/>
    <col min="14593" max="14601" width="0" style="16" hidden="1" customWidth="1"/>
    <col min="14602" max="14602" width="21" style="16" customWidth="1"/>
    <col min="14603" max="14603" width="35.28515625" style="16" customWidth="1"/>
    <col min="14604" max="14604" width="45.7109375" style="16" customWidth="1"/>
    <col min="14605" max="14608" width="0" style="16" hidden="1" customWidth="1"/>
    <col min="14609" max="14609" width="9.85546875" style="16" customWidth="1"/>
    <col min="14610" max="14610" width="38" style="16" customWidth="1"/>
    <col min="14611" max="14611" width="10" style="16" customWidth="1"/>
    <col min="14612" max="14612" width="16.28515625" style="16" customWidth="1"/>
    <col min="14613" max="14613" width="19.140625" style="16" customWidth="1"/>
    <col min="14614" max="14614" width="13.28515625" style="16" customWidth="1"/>
    <col min="14615" max="14615" width="23.5703125" style="16" customWidth="1"/>
    <col min="14616" max="14616" width="5.7109375" style="16" customWidth="1"/>
    <col min="14617" max="14617" width="6.42578125" style="16" customWidth="1"/>
    <col min="14618" max="14618" width="14.28515625" style="16" bestFit="1" customWidth="1"/>
    <col min="14619" max="14619" width="23.5703125" style="16" customWidth="1"/>
    <col min="14620" max="14623" width="0" style="16" hidden="1" customWidth="1"/>
    <col min="14624" max="14624" width="14.28515625" style="16" bestFit="1" customWidth="1"/>
    <col min="14625" max="14625" width="23.5703125" style="16" customWidth="1"/>
    <col min="14626" max="14629" width="0" style="16" hidden="1" customWidth="1"/>
    <col min="14630" max="14630" width="14.28515625" style="16" bestFit="1" customWidth="1"/>
    <col min="14631" max="14631" width="23.5703125" style="16" customWidth="1"/>
    <col min="14632" max="14635" width="0" style="16" hidden="1" customWidth="1"/>
    <col min="14636" max="14636" width="14.28515625" style="16" bestFit="1" customWidth="1"/>
    <col min="14637" max="14637" width="23.5703125" style="16" customWidth="1"/>
    <col min="14638" max="14641" width="0" style="16" hidden="1" customWidth="1"/>
    <col min="14642" max="14642" width="14.28515625" style="16" bestFit="1" customWidth="1"/>
    <col min="14643" max="14643" width="23.7109375" style="16" customWidth="1"/>
    <col min="14644" max="14647" width="0" style="16" hidden="1" customWidth="1"/>
    <col min="14648" max="14648" width="14.28515625" style="16" bestFit="1" customWidth="1"/>
    <col min="14649" max="14649" width="23.7109375" style="16" customWidth="1"/>
    <col min="14650" max="14653" width="0" style="16" hidden="1" customWidth="1"/>
    <col min="14654" max="14654" width="14.28515625" style="16" bestFit="1" customWidth="1"/>
    <col min="14655" max="14655" width="23.7109375" style="16" customWidth="1"/>
    <col min="14656" max="14659" width="0" style="16" hidden="1" customWidth="1"/>
    <col min="14660" max="14660" width="15.85546875" style="16" customWidth="1"/>
    <col min="14661" max="14661" width="23.7109375" style="16" customWidth="1"/>
    <col min="14662" max="14665" width="0" style="16" hidden="1" customWidth="1"/>
    <col min="14666" max="14666" width="14.28515625" style="16" bestFit="1" customWidth="1"/>
    <col min="14667" max="14667" width="23.7109375" style="16" customWidth="1"/>
    <col min="14668" max="14671" width="0" style="16" hidden="1" customWidth="1"/>
    <col min="14672" max="14672" width="14.28515625" style="16" bestFit="1" customWidth="1"/>
    <col min="14673" max="14673" width="23.5703125" style="16" customWidth="1"/>
    <col min="14674" max="14677" width="0" style="16" hidden="1" customWidth="1"/>
    <col min="14678" max="14678" width="14.28515625" style="16" bestFit="1" customWidth="1"/>
    <col min="14679" max="14679" width="23.7109375" style="16" customWidth="1"/>
    <col min="14680" max="14683" width="0" style="16" hidden="1" customWidth="1"/>
    <col min="14684" max="14684" width="14.28515625" style="16" bestFit="1" customWidth="1"/>
    <col min="14685" max="14685" width="23.42578125" style="16" customWidth="1"/>
    <col min="14686" max="14689" width="0" style="16" hidden="1" customWidth="1"/>
    <col min="14690" max="14690" width="14.28515625" style="16" bestFit="1" customWidth="1"/>
    <col min="14691" max="14691" width="23.7109375" style="16" customWidth="1"/>
    <col min="14692" max="14695" width="0" style="16" hidden="1" customWidth="1"/>
    <col min="14696" max="14696" width="14.28515625" style="16" bestFit="1" customWidth="1"/>
    <col min="14697" max="14697" width="23.7109375" style="16" customWidth="1"/>
    <col min="14698" max="14701" width="0" style="16" hidden="1" customWidth="1"/>
    <col min="14702" max="14702" width="14.28515625" style="16" bestFit="1" customWidth="1"/>
    <col min="14703" max="14703" width="23.7109375" style="16" customWidth="1"/>
    <col min="14704" max="14707" width="0" style="16" hidden="1" customWidth="1"/>
    <col min="14708" max="14708" width="14.28515625" style="16" bestFit="1" customWidth="1"/>
    <col min="14709" max="14709" width="23.7109375" style="16" customWidth="1"/>
    <col min="14710" max="14713" width="0" style="16" hidden="1" customWidth="1"/>
    <col min="14714" max="14714" width="14.28515625" style="16" bestFit="1" customWidth="1"/>
    <col min="14715" max="14715" width="23.7109375" style="16" customWidth="1"/>
    <col min="14716" max="14719" width="0" style="16" hidden="1" customWidth="1"/>
    <col min="14720" max="14720" width="15.7109375" style="16" customWidth="1"/>
    <col min="14721" max="14721" width="22" style="16" bestFit="1" customWidth="1"/>
    <col min="14722" max="14722" width="30.42578125" style="16" bestFit="1" customWidth="1"/>
    <col min="14723" max="14723" width="27.5703125" style="16" customWidth="1"/>
    <col min="14724" max="14724" width="26.42578125" style="16" customWidth="1"/>
    <col min="14725" max="14725" width="12.85546875" style="16" customWidth="1"/>
    <col min="14726" max="14726" width="28" style="16" customWidth="1"/>
    <col min="14727" max="14727" width="26.42578125" style="16" customWidth="1"/>
    <col min="14728" max="14730" width="20.28515625" style="16" customWidth="1"/>
    <col min="14731" max="14848" width="11.42578125" style="16"/>
    <col min="14849" max="14857" width="0" style="16" hidden="1" customWidth="1"/>
    <col min="14858" max="14858" width="21" style="16" customWidth="1"/>
    <col min="14859" max="14859" width="35.28515625" style="16" customWidth="1"/>
    <col min="14860" max="14860" width="45.7109375" style="16" customWidth="1"/>
    <col min="14861" max="14864" width="0" style="16" hidden="1" customWidth="1"/>
    <col min="14865" max="14865" width="9.85546875" style="16" customWidth="1"/>
    <col min="14866" max="14866" width="38" style="16" customWidth="1"/>
    <col min="14867" max="14867" width="10" style="16" customWidth="1"/>
    <col min="14868" max="14868" width="16.28515625" style="16" customWidth="1"/>
    <col min="14869" max="14869" width="19.140625" style="16" customWidth="1"/>
    <col min="14870" max="14870" width="13.28515625" style="16" customWidth="1"/>
    <col min="14871" max="14871" width="23.5703125" style="16" customWidth="1"/>
    <col min="14872" max="14872" width="5.7109375" style="16" customWidth="1"/>
    <col min="14873" max="14873" width="6.42578125" style="16" customWidth="1"/>
    <col min="14874" max="14874" width="14.28515625" style="16" bestFit="1" customWidth="1"/>
    <col min="14875" max="14875" width="23.5703125" style="16" customWidth="1"/>
    <col min="14876" max="14879" width="0" style="16" hidden="1" customWidth="1"/>
    <col min="14880" max="14880" width="14.28515625" style="16" bestFit="1" customWidth="1"/>
    <col min="14881" max="14881" width="23.5703125" style="16" customWidth="1"/>
    <col min="14882" max="14885" width="0" style="16" hidden="1" customWidth="1"/>
    <col min="14886" max="14886" width="14.28515625" style="16" bestFit="1" customWidth="1"/>
    <col min="14887" max="14887" width="23.5703125" style="16" customWidth="1"/>
    <col min="14888" max="14891" width="0" style="16" hidden="1" customWidth="1"/>
    <col min="14892" max="14892" width="14.28515625" style="16" bestFit="1" customWidth="1"/>
    <col min="14893" max="14893" width="23.5703125" style="16" customWidth="1"/>
    <col min="14894" max="14897" width="0" style="16" hidden="1" customWidth="1"/>
    <col min="14898" max="14898" width="14.28515625" style="16" bestFit="1" customWidth="1"/>
    <col min="14899" max="14899" width="23.7109375" style="16" customWidth="1"/>
    <col min="14900" max="14903" width="0" style="16" hidden="1" customWidth="1"/>
    <col min="14904" max="14904" width="14.28515625" style="16" bestFit="1" customWidth="1"/>
    <col min="14905" max="14905" width="23.7109375" style="16" customWidth="1"/>
    <col min="14906" max="14909" width="0" style="16" hidden="1" customWidth="1"/>
    <col min="14910" max="14910" width="14.28515625" style="16" bestFit="1" customWidth="1"/>
    <col min="14911" max="14911" width="23.7109375" style="16" customWidth="1"/>
    <col min="14912" max="14915" width="0" style="16" hidden="1" customWidth="1"/>
    <col min="14916" max="14916" width="15.85546875" style="16" customWidth="1"/>
    <col min="14917" max="14917" width="23.7109375" style="16" customWidth="1"/>
    <col min="14918" max="14921" width="0" style="16" hidden="1" customWidth="1"/>
    <col min="14922" max="14922" width="14.28515625" style="16" bestFit="1" customWidth="1"/>
    <col min="14923" max="14923" width="23.7109375" style="16" customWidth="1"/>
    <col min="14924" max="14927" width="0" style="16" hidden="1" customWidth="1"/>
    <col min="14928" max="14928" width="14.28515625" style="16" bestFit="1" customWidth="1"/>
    <col min="14929" max="14929" width="23.5703125" style="16" customWidth="1"/>
    <col min="14930" max="14933" width="0" style="16" hidden="1" customWidth="1"/>
    <col min="14934" max="14934" width="14.28515625" style="16" bestFit="1" customWidth="1"/>
    <col min="14935" max="14935" width="23.7109375" style="16" customWidth="1"/>
    <col min="14936" max="14939" width="0" style="16" hidden="1" customWidth="1"/>
    <col min="14940" max="14940" width="14.28515625" style="16" bestFit="1" customWidth="1"/>
    <col min="14941" max="14941" width="23.42578125" style="16" customWidth="1"/>
    <col min="14942" max="14945" width="0" style="16" hidden="1" customWidth="1"/>
    <col min="14946" max="14946" width="14.28515625" style="16" bestFit="1" customWidth="1"/>
    <col min="14947" max="14947" width="23.7109375" style="16" customWidth="1"/>
    <col min="14948" max="14951" width="0" style="16" hidden="1" customWidth="1"/>
    <col min="14952" max="14952" width="14.28515625" style="16" bestFit="1" customWidth="1"/>
    <col min="14953" max="14953" width="23.7109375" style="16" customWidth="1"/>
    <col min="14954" max="14957" width="0" style="16" hidden="1" customWidth="1"/>
    <col min="14958" max="14958" width="14.28515625" style="16" bestFit="1" customWidth="1"/>
    <col min="14959" max="14959" width="23.7109375" style="16" customWidth="1"/>
    <col min="14960" max="14963" width="0" style="16" hidden="1" customWidth="1"/>
    <col min="14964" max="14964" width="14.28515625" style="16" bestFit="1" customWidth="1"/>
    <col min="14965" max="14965" width="23.7109375" style="16" customWidth="1"/>
    <col min="14966" max="14969" width="0" style="16" hidden="1" customWidth="1"/>
    <col min="14970" max="14970" width="14.28515625" style="16" bestFit="1" customWidth="1"/>
    <col min="14971" max="14971" width="23.7109375" style="16" customWidth="1"/>
    <col min="14972" max="14975" width="0" style="16" hidden="1" customWidth="1"/>
    <col min="14976" max="14976" width="15.7109375" style="16" customWidth="1"/>
    <col min="14977" max="14977" width="22" style="16" bestFit="1" customWidth="1"/>
    <col min="14978" max="14978" width="30.42578125" style="16" bestFit="1" customWidth="1"/>
    <col min="14979" max="14979" width="27.5703125" style="16" customWidth="1"/>
    <col min="14980" max="14980" width="26.42578125" style="16" customWidth="1"/>
    <col min="14981" max="14981" width="12.85546875" style="16" customWidth="1"/>
    <col min="14982" max="14982" width="28" style="16" customWidth="1"/>
    <col min="14983" max="14983" width="26.42578125" style="16" customWidth="1"/>
    <col min="14984" max="14986" width="20.28515625" style="16" customWidth="1"/>
    <col min="14987" max="15104" width="11.42578125" style="16"/>
    <col min="15105" max="15113" width="0" style="16" hidden="1" customWidth="1"/>
    <col min="15114" max="15114" width="21" style="16" customWidth="1"/>
    <col min="15115" max="15115" width="35.28515625" style="16" customWidth="1"/>
    <col min="15116" max="15116" width="45.7109375" style="16" customWidth="1"/>
    <col min="15117" max="15120" width="0" style="16" hidden="1" customWidth="1"/>
    <col min="15121" max="15121" width="9.85546875" style="16" customWidth="1"/>
    <col min="15122" max="15122" width="38" style="16" customWidth="1"/>
    <col min="15123" max="15123" width="10" style="16" customWidth="1"/>
    <col min="15124" max="15124" width="16.28515625" style="16" customWidth="1"/>
    <col min="15125" max="15125" width="19.140625" style="16" customWidth="1"/>
    <col min="15126" max="15126" width="13.28515625" style="16" customWidth="1"/>
    <col min="15127" max="15127" width="23.5703125" style="16" customWidth="1"/>
    <col min="15128" max="15128" width="5.7109375" style="16" customWidth="1"/>
    <col min="15129" max="15129" width="6.42578125" style="16" customWidth="1"/>
    <col min="15130" max="15130" width="14.28515625" style="16" bestFit="1" customWidth="1"/>
    <col min="15131" max="15131" width="23.5703125" style="16" customWidth="1"/>
    <col min="15132" max="15135" width="0" style="16" hidden="1" customWidth="1"/>
    <col min="15136" max="15136" width="14.28515625" style="16" bestFit="1" customWidth="1"/>
    <col min="15137" max="15137" width="23.5703125" style="16" customWidth="1"/>
    <col min="15138" max="15141" width="0" style="16" hidden="1" customWidth="1"/>
    <col min="15142" max="15142" width="14.28515625" style="16" bestFit="1" customWidth="1"/>
    <col min="15143" max="15143" width="23.5703125" style="16" customWidth="1"/>
    <col min="15144" max="15147" width="0" style="16" hidden="1" customWidth="1"/>
    <col min="15148" max="15148" width="14.28515625" style="16" bestFit="1" customWidth="1"/>
    <col min="15149" max="15149" width="23.5703125" style="16" customWidth="1"/>
    <col min="15150" max="15153" width="0" style="16" hidden="1" customWidth="1"/>
    <col min="15154" max="15154" width="14.28515625" style="16" bestFit="1" customWidth="1"/>
    <col min="15155" max="15155" width="23.7109375" style="16" customWidth="1"/>
    <col min="15156" max="15159" width="0" style="16" hidden="1" customWidth="1"/>
    <col min="15160" max="15160" width="14.28515625" style="16" bestFit="1" customWidth="1"/>
    <col min="15161" max="15161" width="23.7109375" style="16" customWidth="1"/>
    <col min="15162" max="15165" width="0" style="16" hidden="1" customWidth="1"/>
    <col min="15166" max="15166" width="14.28515625" style="16" bestFit="1" customWidth="1"/>
    <col min="15167" max="15167" width="23.7109375" style="16" customWidth="1"/>
    <col min="15168" max="15171" width="0" style="16" hidden="1" customWidth="1"/>
    <col min="15172" max="15172" width="15.85546875" style="16" customWidth="1"/>
    <col min="15173" max="15173" width="23.7109375" style="16" customWidth="1"/>
    <col min="15174" max="15177" width="0" style="16" hidden="1" customWidth="1"/>
    <col min="15178" max="15178" width="14.28515625" style="16" bestFit="1" customWidth="1"/>
    <col min="15179" max="15179" width="23.7109375" style="16" customWidth="1"/>
    <col min="15180" max="15183" width="0" style="16" hidden="1" customWidth="1"/>
    <col min="15184" max="15184" width="14.28515625" style="16" bestFit="1" customWidth="1"/>
    <col min="15185" max="15185" width="23.5703125" style="16" customWidth="1"/>
    <col min="15186" max="15189" width="0" style="16" hidden="1" customWidth="1"/>
    <col min="15190" max="15190" width="14.28515625" style="16" bestFit="1" customWidth="1"/>
    <col min="15191" max="15191" width="23.7109375" style="16" customWidth="1"/>
    <col min="15192" max="15195" width="0" style="16" hidden="1" customWidth="1"/>
    <col min="15196" max="15196" width="14.28515625" style="16" bestFit="1" customWidth="1"/>
    <col min="15197" max="15197" width="23.42578125" style="16" customWidth="1"/>
    <col min="15198" max="15201" width="0" style="16" hidden="1" customWidth="1"/>
    <col min="15202" max="15202" width="14.28515625" style="16" bestFit="1" customWidth="1"/>
    <col min="15203" max="15203" width="23.7109375" style="16" customWidth="1"/>
    <col min="15204" max="15207" width="0" style="16" hidden="1" customWidth="1"/>
    <col min="15208" max="15208" width="14.28515625" style="16" bestFit="1" customWidth="1"/>
    <col min="15209" max="15209" width="23.7109375" style="16" customWidth="1"/>
    <col min="15210" max="15213" width="0" style="16" hidden="1" customWidth="1"/>
    <col min="15214" max="15214" width="14.28515625" style="16" bestFit="1" customWidth="1"/>
    <col min="15215" max="15215" width="23.7109375" style="16" customWidth="1"/>
    <col min="15216" max="15219" width="0" style="16" hidden="1" customWidth="1"/>
    <col min="15220" max="15220" width="14.28515625" style="16" bestFit="1" customWidth="1"/>
    <col min="15221" max="15221" width="23.7109375" style="16" customWidth="1"/>
    <col min="15222" max="15225" width="0" style="16" hidden="1" customWidth="1"/>
    <col min="15226" max="15226" width="14.28515625" style="16" bestFit="1" customWidth="1"/>
    <col min="15227" max="15227" width="23.7109375" style="16" customWidth="1"/>
    <col min="15228" max="15231" width="0" style="16" hidden="1" customWidth="1"/>
    <col min="15232" max="15232" width="15.7109375" style="16" customWidth="1"/>
    <col min="15233" max="15233" width="22" style="16" bestFit="1" customWidth="1"/>
    <col min="15234" max="15234" width="30.42578125" style="16" bestFit="1" customWidth="1"/>
    <col min="15235" max="15235" width="27.5703125" style="16" customWidth="1"/>
    <col min="15236" max="15236" width="26.42578125" style="16" customWidth="1"/>
    <col min="15237" max="15237" width="12.85546875" style="16" customWidth="1"/>
    <col min="15238" max="15238" width="28" style="16" customWidth="1"/>
    <col min="15239" max="15239" width="26.42578125" style="16" customWidth="1"/>
    <col min="15240" max="15242" width="20.28515625" style="16" customWidth="1"/>
    <col min="15243" max="15360" width="11.42578125" style="16"/>
    <col min="15361" max="15369" width="0" style="16" hidden="1" customWidth="1"/>
    <col min="15370" max="15370" width="21" style="16" customWidth="1"/>
    <col min="15371" max="15371" width="35.28515625" style="16" customWidth="1"/>
    <col min="15372" max="15372" width="45.7109375" style="16" customWidth="1"/>
    <col min="15373" max="15376" width="0" style="16" hidden="1" customWidth="1"/>
    <col min="15377" max="15377" width="9.85546875" style="16" customWidth="1"/>
    <col min="15378" max="15378" width="38" style="16" customWidth="1"/>
    <col min="15379" max="15379" width="10" style="16" customWidth="1"/>
    <col min="15380" max="15380" width="16.28515625" style="16" customWidth="1"/>
    <col min="15381" max="15381" width="19.140625" style="16" customWidth="1"/>
    <col min="15382" max="15382" width="13.28515625" style="16" customWidth="1"/>
    <col min="15383" max="15383" width="23.5703125" style="16" customWidth="1"/>
    <col min="15384" max="15384" width="5.7109375" style="16" customWidth="1"/>
    <col min="15385" max="15385" width="6.42578125" style="16" customWidth="1"/>
    <col min="15386" max="15386" width="14.28515625" style="16" bestFit="1" customWidth="1"/>
    <col min="15387" max="15387" width="23.5703125" style="16" customWidth="1"/>
    <col min="15388" max="15391" width="0" style="16" hidden="1" customWidth="1"/>
    <col min="15392" max="15392" width="14.28515625" style="16" bestFit="1" customWidth="1"/>
    <col min="15393" max="15393" width="23.5703125" style="16" customWidth="1"/>
    <col min="15394" max="15397" width="0" style="16" hidden="1" customWidth="1"/>
    <col min="15398" max="15398" width="14.28515625" style="16" bestFit="1" customWidth="1"/>
    <col min="15399" max="15399" width="23.5703125" style="16" customWidth="1"/>
    <col min="15400" max="15403" width="0" style="16" hidden="1" customWidth="1"/>
    <col min="15404" max="15404" width="14.28515625" style="16" bestFit="1" customWidth="1"/>
    <col min="15405" max="15405" width="23.5703125" style="16" customWidth="1"/>
    <col min="15406" max="15409" width="0" style="16" hidden="1" customWidth="1"/>
    <col min="15410" max="15410" width="14.28515625" style="16" bestFit="1" customWidth="1"/>
    <col min="15411" max="15411" width="23.7109375" style="16" customWidth="1"/>
    <col min="15412" max="15415" width="0" style="16" hidden="1" customWidth="1"/>
    <col min="15416" max="15416" width="14.28515625" style="16" bestFit="1" customWidth="1"/>
    <col min="15417" max="15417" width="23.7109375" style="16" customWidth="1"/>
    <col min="15418" max="15421" width="0" style="16" hidden="1" customWidth="1"/>
    <col min="15422" max="15422" width="14.28515625" style="16" bestFit="1" customWidth="1"/>
    <col min="15423" max="15423" width="23.7109375" style="16" customWidth="1"/>
    <col min="15424" max="15427" width="0" style="16" hidden="1" customWidth="1"/>
    <col min="15428" max="15428" width="15.85546875" style="16" customWidth="1"/>
    <col min="15429" max="15429" width="23.7109375" style="16" customWidth="1"/>
    <col min="15430" max="15433" width="0" style="16" hidden="1" customWidth="1"/>
    <col min="15434" max="15434" width="14.28515625" style="16" bestFit="1" customWidth="1"/>
    <col min="15435" max="15435" width="23.7109375" style="16" customWidth="1"/>
    <col min="15436" max="15439" width="0" style="16" hidden="1" customWidth="1"/>
    <col min="15440" max="15440" width="14.28515625" style="16" bestFit="1" customWidth="1"/>
    <col min="15441" max="15441" width="23.5703125" style="16" customWidth="1"/>
    <col min="15442" max="15445" width="0" style="16" hidden="1" customWidth="1"/>
    <col min="15446" max="15446" width="14.28515625" style="16" bestFit="1" customWidth="1"/>
    <col min="15447" max="15447" width="23.7109375" style="16" customWidth="1"/>
    <col min="15448" max="15451" width="0" style="16" hidden="1" customWidth="1"/>
    <col min="15452" max="15452" width="14.28515625" style="16" bestFit="1" customWidth="1"/>
    <col min="15453" max="15453" width="23.42578125" style="16" customWidth="1"/>
    <col min="15454" max="15457" width="0" style="16" hidden="1" customWidth="1"/>
    <col min="15458" max="15458" width="14.28515625" style="16" bestFit="1" customWidth="1"/>
    <col min="15459" max="15459" width="23.7109375" style="16" customWidth="1"/>
    <col min="15460" max="15463" width="0" style="16" hidden="1" customWidth="1"/>
    <col min="15464" max="15464" width="14.28515625" style="16" bestFit="1" customWidth="1"/>
    <col min="15465" max="15465" width="23.7109375" style="16" customWidth="1"/>
    <col min="15466" max="15469" width="0" style="16" hidden="1" customWidth="1"/>
    <col min="15470" max="15470" width="14.28515625" style="16" bestFit="1" customWidth="1"/>
    <col min="15471" max="15471" width="23.7109375" style="16" customWidth="1"/>
    <col min="15472" max="15475" width="0" style="16" hidden="1" customWidth="1"/>
    <col min="15476" max="15476" width="14.28515625" style="16" bestFit="1" customWidth="1"/>
    <col min="15477" max="15477" width="23.7109375" style="16" customWidth="1"/>
    <col min="15478" max="15481" width="0" style="16" hidden="1" customWidth="1"/>
    <col min="15482" max="15482" width="14.28515625" style="16" bestFit="1" customWidth="1"/>
    <col min="15483" max="15483" width="23.7109375" style="16" customWidth="1"/>
    <col min="15484" max="15487" width="0" style="16" hidden="1" customWidth="1"/>
    <col min="15488" max="15488" width="15.7109375" style="16" customWidth="1"/>
    <col min="15489" max="15489" width="22" style="16" bestFit="1" customWidth="1"/>
    <col min="15490" max="15490" width="30.42578125" style="16" bestFit="1" customWidth="1"/>
    <col min="15491" max="15491" width="27.5703125" style="16" customWidth="1"/>
    <col min="15492" max="15492" width="26.42578125" style="16" customWidth="1"/>
    <col min="15493" max="15493" width="12.85546875" style="16" customWidth="1"/>
    <col min="15494" max="15494" width="28" style="16" customWidth="1"/>
    <col min="15495" max="15495" width="26.42578125" style="16" customWidth="1"/>
    <col min="15496" max="15498" width="20.28515625" style="16" customWidth="1"/>
    <col min="15499" max="15616" width="11.42578125" style="16"/>
    <col min="15617" max="15625" width="0" style="16" hidden="1" customWidth="1"/>
    <col min="15626" max="15626" width="21" style="16" customWidth="1"/>
    <col min="15627" max="15627" width="35.28515625" style="16" customWidth="1"/>
    <col min="15628" max="15628" width="45.7109375" style="16" customWidth="1"/>
    <col min="15629" max="15632" width="0" style="16" hidden="1" customWidth="1"/>
    <col min="15633" max="15633" width="9.85546875" style="16" customWidth="1"/>
    <col min="15634" max="15634" width="38" style="16" customWidth="1"/>
    <col min="15635" max="15635" width="10" style="16" customWidth="1"/>
    <col min="15636" max="15636" width="16.28515625" style="16" customWidth="1"/>
    <col min="15637" max="15637" width="19.140625" style="16" customWidth="1"/>
    <col min="15638" max="15638" width="13.28515625" style="16" customWidth="1"/>
    <col min="15639" max="15639" width="23.5703125" style="16" customWidth="1"/>
    <col min="15640" max="15640" width="5.7109375" style="16" customWidth="1"/>
    <col min="15641" max="15641" width="6.42578125" style="16" customWidth="1"/>
    <col min="15642" max="15642" width="14.28515625" style="16" bestFit="1" customWidth="1"/>
    <col min="15643" max="15643" width="23.5703125" style="16" customWidth="1"/>
    <col min="15644" max="15647" width="0" style="16" hidden="1" customWidth="1"/>
    <col min="15648" max="15648" width="14.28515625" style="16" bestFit="1" customWidth="1"/>
    <col min="15649" max="15649" width="23.5703125" style="16" customWidth="1"/>
    <col min="15650" max="15653" width="0" style="16" hidden="1" customWidth="1"/>
    <col min="15654" max="15654" width="14.28515625" style="16" bestFit="1" customWidth="1"/>
    <col min="15655" max="15655" width="23.5703125" style="16" customWidth="1"/>
    <col min="15656" max="15659" width="0" style="16" hidden="1" customWidth="1"/>
    <col min="15660" max="15660" width="14.28515625" style="16" bestFit="1" customWidth="1"/>
    <col min="15661" max="15661" width="23.5703125" style="16" customWidth="1"/>
    <col min="15662" max="15665" width="0" style="16" hidden="1" customWidth="1"/>
    <col min="15666" max="15666" width="14.28515625" style="16" bestFit="1" customWidth="1"/>
    <col min="15667" max="15667" width="23.7109375" style="16" customWidth="1"/>
    <col min="15668" max="15671" width="0" style="16" hidden="1" customWidth="1"/>
    <col min="15672" max="15672" width="14.28515625" style="16" bestFit="1" customWidth="1"/>
    <col min="15673" max="15673" width="23.7109375" style="16" customWidth="1"/>
    <col min="15674" max="15677" width="0" style="16" hidden="1" customWidth="1"/>
    <col min="15678" max="15678" width="14.28515625" style="16" bestFit="1" customWidth="1"/>
    <col min="15679" max="15679" width="23.7109375" style="16" customWidth="1"/>
    <col min="15680" max="15683" width="0" style="16" hidden="1" customWidth="1"/>
    <col min="15684" max="15684" width="15.85546875" style="16" customWidth="1"/>
    <col min="15685" max="15685" width="23.7109375" style="16" customWidth="1"/>
    <col min="15686" max="15689" width="0" style="16" hidden="1" customWidth="1"/>
    <col min="15690" max="15690" width="14.28515625" style="16" bestFit="1" customWidth="1"/>
    <col min="15691" max="15691" width="23.7109375" style="16" customWidth="1"/>
    <col min="15692" max="15695" width="0" style="16" hidden="1" customWidth="1"/>
    <col min="15696" max="15696" width="14.28515625" style="16" bestFit="1" customWidth="1"/>
    <col min="15697" max="15697" width="23.5703125" style="16" customWidth="1"/>
    <col min="15698" max="15701" width="0" style="16" hidden="1" customWidth="1"/>
    <col min="15702" max="15702" width="14.28515625" style="16" bestFit="1" customWidth="1"/>
    <col min="15703" max="15703" width="23.7109375" style="16" customWidth="1"/>
    <col min="15704" max="15707" width="0" style="16" hidden="1" customWidth="1"/>
    <col min="15708" max="15708" width="14.28515625" style="16" bestFit="1" customWidth="1"/>
    <col min="15709" max="15709" width="23.42578125" style="16" customWidth="1"/>
    <col min="15710" max="15713" width="0" style="16" hidden="1" customWidth="1"/>
    <col min="15714" max="15714" width="14.28515625" style="16" bestFit="1" customWidth="1"/>
    <col min="15715" max="15715" width="23.7109375" style="16" customWidth="1"/>
    <col min="15716" max="15719" width="0" style="16" hidden="1" customWidth="1"/>
    <col min="15720" max="15720" width="14.28515625" style="16" bestFit="1" customWidth="1"/>
    <col min="15721" max="15721" width="23.7109375" style="16" customWidth="1"/>
    <col min="15722" max="15725" width="0" style="16" hidden="1" customWidth="1"/>
    <col min="15726" max="15726" width="14.28515625" style="16" bestFit="1" customWidth="1"/>
    <col min="15727" max="15727" width="23.7109375" style="16" customWidth="1"/>
    <col min="15728" max="15731" width="0" style="16" hidden="1" customWidth="1"/>
    <col min="15732" max="15732" width="14.28515625" style="16" bestFit="1" customWidth="1"/>
    <col min="15733" max="15733" width="23.7109375" style="16" customWidth="1"/>
    <col min="15734" max="15737" width="0" style="16" hidden="1" customWidth="1"/>
    <col min="15738" max="15738" width="14.28515625" style="16" bestFit="1" customWidth="1"/>
    <col min="15739" max="15739" width="23.7109375" style="16" customWidth="1"/>
    <col min="15740" max="15743" width="0" style="16" hidden="1" customWidth="1"/>
    <col min="15744" max="15744" width="15.7109375" style="16" customWidth="1"/>
    <col min="15745" max="15745" width="22" style="16" bestFit="1" customWidth="1"/>
    <col min="15746" max="15746" width="30.42578125" style="16" bestFit="1" customWidth="1"/>
    <col min="15747" max="15747" width="27.5703125" style="16" customWidth="1"/>
    <col min="15748" max="15748" width="26.42578125" style="16" customWidth="1"/>
    <col min="15749" max="15749" width="12.85546875" style="16" customWidth="1"/>
    <col min="15750" max="15750" width="28" style="16" customWidth="1"/>
    <col min="15751" max="15751" width="26.42578125" style="16" customWidth="1"/>
    <col min="15752" max="15754" width="20.28515625" style="16" customWidth="1"/>
    <col min="15755" max="15872" width="11.42578125" style="16"/>
    <col min="15873" max="15881" width="0" style="16" hidden="1" customWidth="1"/>
    <col min="15882" max="15882" width="21" style="16" customWidth="1"/>
    <col min="15883" max="15883" width="35.28515625" style="16" customWidth="1"/>
    <col min="15884" max="15884" width="45.7109375" style="16" customWidth="1"/>
    <col min="15885" max="15888" width="0" style="16" hidden="1" customWidth="1"/>
    <col min="15889" max="15889" width="9.85546875" style="16" customWidth="1"/>
    <col min="15890" max="15890" width="38" style="16" customWidth="1"/>
    <col min="15891" max="15891" width="10" style="16" customWidth="1"/>
    <col min="15892" max="15892" width="16.28515625" style="16" customWidth="1"/>
    <col min="15893" max="15893" width="19.140625" style="16" customWidth="1"/>
    <col min="15894" max="15894" width="13.28515625" style="16" customWidth="1"/>
    <col min="15895" max="15895" width="23.5703125" style="16" customWidth="1"/>
    <col min="15896" max="15896" width="5.7109375" style="16" customWidth="1"/>
    <col min="15897" max="15897" width="6.42578125" style="16" customWidth="1"/>
    <col min="15898" max="15898" width="14.28515625" style="16" bestFit="1" customWidth="1"/>
    <col min="15899" max="15899" width="23.5703125" style="16" customWidth="1"/>
    <col min="15900" max="15903" width="0" style="16" hidden="1" customWidth="1"/>
    <col min="15904" max="15904" width="14.28515625" style="16" bestFit="1" customWidth="1"/>
    <col min="15905" max="15905" width="23.5703125" style="16" customWidth="1"/>
    <col min="15906" max="15909" width="0" style="16" hidden="1" customWidth="1"/>
    <col min="15910" max="15910" width="14.28515625" style="16" bestFit="1" customWidth="1"/>
    <col min="15911" max="15911" width="23.5703125" style="16" customWidth="1"/>
    <col min="15912" max="15915" width="0" style="16" hidden="1" customWidth="1"/>
    <col min="15916" max="15916" width="14.28515625" style="16" bestFit="1" customWidth="1"/>
    <col min="15917" max="15917" width="23.5703125" style="16" customWidth="1"/>
    <col min="15918" max="15921" width="0" style="16" hidden="1" customWidth="1"/>
    <col min="15922" max="15922" width="14.28515625" style="16" bestFit="1" customWidth="1"/>
    <col min="15923" max="15923" width="23.7109375" style="16" customWidth="1"/>
    <col min="15924" max="15927" width="0" style="16" hidden="1" customWidth="1"/>
    <col min="15928" max="15928" width="14.28515625" style="16" bestFit="1" customWidth="1"/>
    <col min="15929" max="15929" width="23.7109375" style="16" customWidth="1"/>
    <col min="15930" max="15933" width="0" style="16" hidden="1" customWidth="1"/>
    <col min="15934" max="15934" width="14.28515625" style="16" bestFit="1" customWidth="1"/>
    <col min="15935" max="15935" width="23.7109375" style="16" customWidth="1"/>
    <col min="15936" max="15939" width="0" style="16" hidden="1" customWidth="1"/>
    <col min="15940" max="15940" width="15.85546875" style="16" customWidth="1"/>
    <col min="15941" max="15941" width="23.7109375" style="16" customWidth="1"/>
    <col min="15942" max="15945" width="0" style="16" hidden="1" customWidth="1"/>
    <col min="15946" max="15946" width="14.28515625" style="16" bestFit="1" customWidth="1"/>
    <col min="15947" max="15947" width="23.7109375" style="16" customWidth="1"/>
    <col min="15948" max="15951" width="0" style="16" hidden="1" customWidth="1"/>
    <col min="15952" max="15952" width="14.28515625" style="16" bestFit="1" customWidth="1"/>
    <col min="15953" max="15953" width="23.5703125" style="16" customWidth="1"/>
    <col min="15954" max="15957" width="0" style="16" hidden="1" customWidth="1"/>
    <col min="15958" max="15958" width="14.28515625" style="16" bestFit="1" customWidth="1"/>
    <col min="15959" max="15959" width="23.7109375" style="16" customWidth="1"/>
    <col min="15960" max="15963" width="0" style="16" hidden="1" customWidth="1"/>
    <col min="15964" max="15964" width="14.28515625" style="16" bestFit="1" customWidth="1"/>
    <col min="15965" max="15965" width="23.42578125" style="16" customWidth="1"/>
    <col min="15966" max="15969" width="0" style="16" hidden="1" customWidth="1"/>
    <col min="15970" max="15970" width="14.28515625" style="16" bestFit="1" customWidth="1"/>
    <col min="15971" max="15971" width="23.7109375" style="16" customWidth="1"/>
    <col min="15972" max="15975" width="0" style="16" hidden="1" customWidth="1"/>
    <col min="15976" max="15976" width="14.28515625" style="16" bestFit="1" customWidth="1"/>
    <col min="15977" max="15977" width="23.7109375" style="16" customWidth="1"/>
    <col min="15978" max="15981" width="0" style="16" hidden="1" customWidth="1"/>
    <col min="15982" max="15982" width="14.28515625" style="16" bestFit="1" customWidth="1"/>
    <col min="15983" max="15983" width="23.7109375" style="16" customWidth="1"/>
    <col min="15984" max="15987" width="0" style="16" hidden="1" customWidth="1"/>
    <col min="15988" max="15988" width="14.28515625" style="16" bestFit="1" customWidth="1"/>
    <col min="15989" max="15989" width="23.7109375" style="16" customWidth="1"/>
    <col min="15990" max="15993" width="0" style="16" hidden="1" customWidth="1"/>
    <col min="15994" max="15994" width="14.28515625" style="16" bestFit="1" customWidth="1"/>
    <col min="15995" max="15995" width="23.7109375" style="16" customWidth="1"/>
    <col min="15996" max="15999" width="0" style="16" hidden="1" customWidth="1"/>
    <col min="16000" max="16000" width="15.7109375" style="16" customWidth="1"/>
    <col min="16001" max="16001" width="22" style="16" bestFit="1" customWidth="1"/>
    <col min="16002" max="16002" width="30.42578125" style="16" bestFit="1" customWidth="1"/>
    <col min="16003" max="16003" width="27.5703125" style="16" customWidth="1"/>
    <col min="16004" max="16004" width="26.42578125" style="16" customWidth="1"/>
    <col min="16005" max="16005" width="12.85546875" style="16" customWidth="1"/>
    <col min="16006" max="16006" width="28" style="16" customWidth="1"/>
    <col min="16007" max="16007" width="26.42578125" style="16" customWidth="1"/>
    <col min="16008" max="16010" width="20.28515625" style="16" customWidth="1"/>
    <col min="16011" max="16128" width="11.42578125" style="16"/>
    <col min="16129" max="16137" width="0" style="16" hidden="1" customWidth="1"/>
    <col min="16138" max="16138" width="21" style="16" customWidth="1"/>
    <col min="16139" max="16139" width="35.28515625" style="16" customWidth="1"/>
    <col min="16140" max="16140" width="45.7109375" style="16" customWidth="1"/>
    <col min="16141" max="16144" width="0" style="16" hidden="1" customWidth="1"/>
    <col min="16145" max="16145" width="9.85546875" style="16" customWidth="1"/>
    <col min="16146" max="16146" width="38" style="16" customWidth="1"/>
    <col min="16147" max="16147" width="10" style="16" customWidth="1"/>
    <col min="16148" max="16148" width="16.28515625" style="16" customWidth="1"/>
    <col min="16149" max="16149" width="19.140625" style="16" customWidth="1"/>
    <col min="16150" max="16150" width="13.28515625" style="16" customWidth="1"/>
    <col min="16151" max="16151" width="23.5703125" style="16" customWidth="1"/>
    <col min="16152" max="16152" width="5.7109375" style="16" customWidth="1"/>
    <col min="16153" max="16153" width="6.42578125" style="16" customWidth="1"/>
    <col min="16154" max="16154" width="14.28515625" style="16" bestFit="1" customWidth="1"/>
    <col min="16155" max="16155" width="23.5703125" style="16" customWidth="1"/>
    <col min="16156" max="16159" width="0" style="16" hidden="1" customWidth="1"/>
    <col min="16160" max="16160" width="14.28515625" style="16" bestFit="1" customWidth="1"/>
    <col min="16161" max="16161" width="23.5703125" style="16" customWidth="1"/>
    <col min="16162" max="16165" width="0" style="16" hidden="1" customWidth="1"/>
    <col min="16166" max="16166" width="14.28515625" style="16" bestFit="1" customWidth="1"/>
    <col min="16167" max="16167" width="23.5703125" style="16" customWidth="1"/>
    <col min="16168" max="16171" width="0" style="16" hidden="1" customWidth="1"/>
    <col min="16172" max="16172" width="14.28515625" style="16" bestFit="1" customWidth="1"/>
    <col min="16173" max="16173" width="23.5703125" style="16" customWidth="1"/>
    <col min="16174" max="16177" width="0" style="16" hidden="1" customWidth="1"/>
    <col min="16178" max="16178" width="14.28515625" style="16" bestFit="1" customWidth="1"/>
    <col min="16179" max="16179" width="23.7109375" style="16" customWidth="1"/>
    <col min="16180" max="16183" width="0" style="16" hidden="1" customWidth="1"/>
    <col min="16184" max="16184" width="14.28515625" style="16" bestFit="1" customWidth="1"/>
    <col min="16185" max="16185" width="23.7109375" style="16" customWidth="1"/>
    <col min="16186" max="16189" width="0" style="16" hidden="1" customWidth="1"/>
    <col min="16190" max="16190" width="14.28515625" style="16" bestFit="1" customWidth="1"/>
    <col min="16191" max="16191" width="23.7109375" style="16" customWidth="1"/>
    <col min="16192" max="16195" width="0" style="16" hidden="1" customWidth="1"/>
    <col min="16196" max="16196" width="15.85546875" style="16" customWidth="1"/>
    <col min="16197" max="16197" width="23.7109375" style="16" customWidth="1"/>
    <col min="16198" max="16201" width="0" style="16" hidden="1" customWidth="1"/>
    <col min="16202" max="16202" width="14.28515625" style="16" bestFit="1" customWidth="1"/>
    <col min="16203" max="16203" width="23.7109375" style="16" customWidth="1"/>
    <col min="16204" max="16207" width="0" style="16" hidden="1" customWidth="1"/>
    <col min="16208" max="16208" width="14.28515625" style="16" bestFit="1" customWidth="1"/>
    <col min="16209" max="16209" width="23.5703125" style="16" customWidth="1"/>
    <col min="16210" max="16213" width="0" style="16" hidden="1" customWidth="1"/>
    <col min="16214" max="16214" width="14.28515625" style="16" bestFit="1" customWidth="1"/>
    <col min="16215" max="16215" width="23.7109375" style="16" customWidth="1"/>
    <col min="16216" max="16219" width="0" style="16" hidden="1" customWidth="1"/>
    <col min="16220" max="16220" width="14.28515625" style="16" bestFit="1" customWidth="1"/>
    <col min="16221" max="16221" width="23.42578125" style="16" customWidth="1"/>
    <col min="16222" max="16225" width="0" style="16" hidden="1" customWidth="1"/>
    <col min="16226" max="16226" width="14.28515625" style="16" bestFit="1" customWidth="1"/>
    <col min="16227" max="16227" width="23.7109375" style="16" customWidth="1"/>
    <col min="16228" max="16231" width="0" style="16" hidden="1" customWidth="1"/>
    <col min="16232" max="16232" width="14.28515625" style="16" bestFit="1" customWidth="1"/>
    <col min="16233" max="16233" width="23.7109375" style="16" customWidth="1"/>
    <col min="16234" max="16237" width="0" style="16" hidden="1" customWidth="1"/>
    <col min="16238" max="16238" width="14.28515625" style="16" bestFit="1" customWidth="1"/>
    <col min="16239" max="16239" width="23.7109375" style="16" customWidth="1"/>
    <col min="16240" max="16243" width="0" style="16" hidden="1" customWidth="1"/>
    <col min="16244" max="16244" width="14.28515625" style="16" bestFit="1" customWidth="1"/>
    <col min="16245" max="16245" width="23.7109375" style="16" customWidth="1"/>
    <col min="16246" max="16249" width="0" style="16" hidden="1" customWidth="1"/>
    <col min="16250" max="16250" width="14.28515625" style="16" bestFit="1" customWidth="1"/>
    <col min="16251" max="16251" width="23.7109375" style="16" customWidth="1"/>
    <col min="16252" max="16255" width="0" style="16" hidden="1" customWidth="1"/>
    <col min="16256" max="16256" width="15.7109375" style="16" customWidth="1"/>
    <col min="16257" max="16257" width="22" style="16" bestFit="1" customWidth="1"/>
    <col min="16258" max="16258" width="30.42578125" style="16" bestFit="1" customWidth="1"/>
    <col min="16259" max="16259" width="27.5703125" style="16" customWidth="1"/>
    <col min="16260" max="16260" width="26.42578125" style="16" customWidth="1"/>
    <col min="16261" max="16261" width="12.85546875" style="16" customWidth="1"/>
    <col min="16262" max="16262" width="28" style="16" customWidth="1"/>
    <col min="16263" max="16263" width="26.42578125" style="16" customWidth="1"/>
    <col min="16264" max="16266" width="20.28515625" style="16" customWidth="1"/>
    <col min="16267" max="16384" width="11.42578125" style="16"/>
  </cols>
  <sheetData>
    <row r="1" spans="1:138">
      <c r="A1" s="15"/>
      <c r="B1" s="16"/>
      <c r="C1" s="16"/>
      <c r="E1" s="15"/>
      <c r="F1" s="16"/>
      <c r="G1" s="16"/>
      <c r="H1" s="16"/>
      <c r="I1" s="16"/>
      <c r="J1" s="15" t="s">
        <v>48</v>
      </c>
      <c r="K1" s="15"/>
      <c r="L1" s="15"/>
      <c r="M1" s="15"/>
      <c r="N1" s="15"/>
      <c r="O1" s="15"/>
      <c r="P1" s="15"/>
      <c r="Q1" s="16"/>
      <c r="V1"/>
      <c r="W1"/>
      <c r="X1"/>
      <c r="Y1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</row>
    <row r="2" spans="1:138" ht="18" customHeight="1">
      <c r="A2" s="15"/>
      <c r="B2" s="16"/>
      <c r="C2" s="16"/>
      <c r="E2" s="15"/>
      <c r="F2" s="16"/>
      <c r="G2" s="16"/>
      <c r="H2" s="16"/>
      <c r="I2" s="16"/>
      <c r="J2" s="15" t="s">
        <v>49</v>
      </c>
      <c r="K2" s="15"/>
      <c r="L2" s="15"/>
      <c r="M2" s="15"/>
      <c r="N2" s="15"/>
      <c r="O2" s="15"/>
      <c r="P2" s="15"/>
      <c r="Q2" s="16"/>
      <c r="V2"/>
      <c r="W2"/>
      <c r="X2"/>
      <c r="Y2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</row>
    <row r="3" spans="1:138" ht="16.5" customHeight="1">
      <c r="A3" s="15"/>
      <c r="B3" s="16"/>
      <c r="C3" s="16"/>
      <c r="E3" s="15"/>
      <c r="F3" s="16"/>
      <c r="G3" s="16"/>
      <c r="H3" s="16"/>
      <c r="I3" s="16"/>
      <c r="J3" s="15" t="s">
        <v>50</v>
      </c>
      <c r="K3" s="15"/>
      <c r="L3" s="15"/>
      <c r="M3" s="15"/>
      <c r="N3" s="15"/>
      <c r="O3" s="15"/>
      <c r="P3" s="15"/>
      <c r="Q3" s="16"/>
      <c r="V3"/>
      <c r="W3"/>
      <c r="X3"/>
      <c r="Y3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</row>
    <row r="4" spans="1:138" ht="18.75" customHeight="1">
      <c r="A4" s="15"/>
      <c r="B4" s="16"/>
      <c r="C4" s="16"/>
      <c r="E4" s="15"/>
      <c r="F4" s="16"/>
      <c r="G4" s="16"/>
      <c r="H4" s="16"/>
      <c r="I4" s="16"/>
      <c r="J4" s="15" t="s">
        <v>51</v>
      </c>
      <c r="K4" s="15"/>
      <c r="L4" s="15"/>
      <c r="M4" s="15"/>
      <c r="N4" s="15"/>
      <c r="O4" s="15"/>
      <c r="P4" s="15"/>
      <c r="Q4" s="16"/>
      <c r="V4"/>
      <c r="W4"/>
      <c r="X4"/>
      <c r="Y4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</row>
    <row r="5" spans="1:138" ht="22.5" customHeight="1">
      <c r="A5" s="15"/>
      <c r="B5" s="16"/>
      <c r="C5" s="16"/>
      <c r="E5" s="15"/>
      <c r="F5" s="16"/>
      <c r="G5" s="16"/>
      <c r="H5" s="16"/>
      <c r="I5" s="16"/>
      <c r="J5" s="15" t="s">
        <v>52</v>
      </c>
      <c r="K5" s="15"/>
      <c r="L5" s="15"/>
      <c r="M5" s="15"/>
      <c r="N5" s="15"/>
      <c r="O5" s="15"/>
      <c r="P5" s="15"/>
      <c r="Q5" s="16"/>
      <c r="R5" s="19"/>
      <c r="V5"/>
      <c r="W5"/>
      <c r="X5"/>
      <c r="Y5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</row>
    <row r="6" spans="1:138" ht="18" customHeight="1">
      <c r="A6" s="15"/>
      <c r="B6" s="16"/>
      <c r="C6" s="16"/>
      <c r="E6" s="15"/>
      <c r="F6" s="16"/>
      <c r="G6" s="16"/>
      <c r="H6" s="16"/>
      <c r="I6" s="16"/>
      <c r="J6" s="15" t="s">
        <v>53</v>
      </c>
      <c r="K6" s="15"/>
      <c r="L6" s="15"/>
      <c r="M6" s="15"/>
      <c r="N6" s="15"/>
      <c r="O6" s="15"/>
      <c r="P6" s="15"/>
      <c r="Q6" s="16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 t="s">
        <v>54</v>
      </c>
      <c r="DT6" s="18"/>
      <c r="DU6" s="18"/>
      <c r="DV6" s="18"/>
      <c r="DW6" s="18"/>
      <c r="DY6" s="18"/>
      <c r="DZ6" s="20"/>
      <c r="EC6" s="16"/>
      <c r="ED6" s="16"/>
      <c r="EE6" s="16"/>
      <c r="EF6" s="16"/>
      <c r="EG6" s="16"/>
      <c r="EH6" s="16"/>
    </row>
    <row r="7" spans="1:138" ht="19.5" customHeight="1">
      <c r="A7" s="15"/>
      <c r="B7" s="16"/>
      <c r="C7" s="16"/>
      <c r="E7" s="15"/>
      <c r="F7" s="16"/>
      <c r="G7" s="16"/>
      <c r="H7" s="16"/>
      <c r="I7" s="16"/>
      <c r="J7" s="15" t="s">
        <v>55</v>
      </c>
      <c r="K7" s="15"/>
      <c r="L7" s="15"/>
      <c r="M7" s="15"/>
      <c r="N7" s="15"/>
      <c r="O7" s="15"/>
      <c r="P7" s="15"/>
      <c r="Q7" s="16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Y7" s="16"/>
      <c r="EC7" s="16"/>
      <c r="ED7" s="16"/>
      <c r="EE7" s="16"/>
      <c r="EF7" s="16"/>
      <c r="EG7" s="16"/>
      <c r="EH7" s="16"/>
    </row>
    <row r="8" spans="1:138" ht="21" customHeight="1">
      <c r="A8" s="15"/>
      <c r="B8" s="16"/>
      <c r="C8" s="16"/>
      <c r="E8" s="15"/>
      <c r="F8" s="16"/>
      <c r="G8" s="16"/>
      <c r="H8" s="16"/>
      <c r="I8" s="16"/>
      <c r="J8" s="15" t="s">
        <v>56</v>
      </c>
      <c r="K8" s="15"/>
      <c r="L8" s="15"/>
      <c r="M8" s="15"/>
      <c r="N8" s="15"/>
      <c r="O8" s="15"/>
      <c r="P8" s="15"/>
      <c r="Q8" s="16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Y8" s="16"/>
      <c r="EC8" s="16"/>
      <c r="ED8" s="16"/>
      <c r="EE8" s="16"/>
      <c r="EF8" s="16"/>
      <c r="EG8" s="16"/>
      <c r="EH8" s="16"/>
    </row>
    <row r="9" spans="1:138" ht="16.5" thickBot="1">
      <c r="A9" s="21"/>
      <c r="B9" s="21"/>
      <c r="C9" s="21"/>
      <c r="E9" s="21"/>
      <c r="F9" s="21"/>
      <c r="G9" s="21"/>
      <c r="H9" s="21"/>
      <c r="I9" s="21"/>
      <c r="J9" s="21" t="s">
        <v>57</v>
      </c>
      <c r="K9" s="21"/>
      <c r="L9" s="21"/>
      <c r="M9" s="21"/>
      <c r="N9" s="21"/>
      <c r="O9" s="21"/>
      <c r="P9" s="21"/>
      <c r="Q9" s="21"/>
      <c r="R9" s="22"/>
      <c r="S9" s="23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Y9" s="16"/>
      <c r="EC9" s="16"/>
      <c r="ED9" s="16"/>
      <c r="EE9" s="16"/>
      <c r="EF9" s="16"/>
      <c r="EG9" s="16"/>
      <c r="EH9" s="16"/>
    </row>
    <row r="10" spans="1:138" s="31" customFormat="1" ht="14.25" customHeight="1" thickBot="1">
      <c r="A10" s="24" t="s">
        <v>58</v>
      </c>
      <c r="B10" s="25"/>
      <c r="C10" s="25"/>
      <c r="D10" s="26"/>
      <c r="E10" s="27"/>
      <c r="F10" s="28"/>
      <c r="G10" s="29"/>
      <c r="H10" s="30"/>
      <c r="I10" s="28"/>
      <c r="J10" s="391" t="s">
        <v>59</v>
      </c>
      <c r="K10" s="392"/>
      <c r="L10" s="392"/>
      <c r="M10" s="30"/>
      <c r="N10" s="30"/>
      <c r="O10" s="30"/>
      <c r="P10" s="30"/>
      <c r="Q10" s="395" t="s">
        <v>60</v>
      </c>
      <c r="R10" s="396"/>
      <c r="S10" s="396"/>
      <c r="T10" s="396"/>
      <c r="U10" s="397"/>
      <c r="V10" s="376" t="s">
        <v>61</v>
      </c>
      <c r="W10" s="376"/>
      <c r="X10" s="376"/>
      <c r="Y10" s="376"/>
      <c r="Z10" s="376"/>
      <c r="AA10" s="376"/>
      <c r="AB10" s="376"/>
      <c r="AC10" s="376"/>
      <c r="AD10" s="376"/>
      <c r="AE10" s="376"/>
      <c r="AF10" s="376"/>
      <c r="AG10" s="376"/>
      <c r="AH10" s="376"/>
      <c r="AI10" s="376"/>
      <c r="AJ10" s="376"/>
      <c r="AK10" s="376"/>
      <c r="AL10" s="376"/>
      <c r="AM10" s="376"/>
      <c r="AN10" s="376"/>
      <c r="AO10" s="376"/>
      <c r="AP10" s="376"/>
      <c r="AQ10" s="376"/>
      <c r="AR10" s="376"/>
      <c r="AS10" s="376"/>
      <c r="AT10" s="376"/>
      <c r="AU10" s="376"/>
      <c r="AV10" s="376"/>
      <c r="AW10" s="376"/>
      <c r="AX10" s="376"/>
      <c r="AY10" s="376"/>
      <c r="AZ10" s="376"/>
      <c r="BA10" s="376"/>
      <c r="BB10" s="376"/>
      <c r="BC10" s="376"/>
      <c r="BD10" s="376"/>
      <c r="BE10" s="376"/>
      <c r="BF10" s="376"/>
      <c r="BG10" s="376"/>
      <c r="BH10" s="376"/>
      <c r="BI10" s="376"/>
      <c r="BJ10" s="376"/>
      <c r="BK10" s="376"/>
      <c r="BL10" s="376"/>
      <c r="BM10" s="376"/>
      <c r="BN10" s="376"/>
      <c r="BO10" s="376"/>
      <c r="BP10" s="376"/>
      <c r="BQ10" s="376"/>
      <c r="BR10" s="376"/>
      <c r="BS10" s="376"/>
      <c r="BT10" s="376"/>
      <c r="BU10" s="376"/>
      <c r="BV10" s="376"/>
      <c r="BW10" s="376"/>
      <c r="BX10" s="376"/>
      <c r="BY10" s="376"/>
      <c r="BZ10" s="376"/>
      <c r="CA10" s="376"/>
      <c r="CB10" s="376"/>
      <c r="CC10" s="376"/>
      <c r="CD10" s="376"/>
      <c r="CE10" s="376"/>
      <c r="CF10" s="376"/>
      <c r="CG10" s="376"/>
      <c r="CH10" s="376"/>
      <c r="CI10" s="376"/>
      <c r="CJ10" s="376"/>
      <c r="CK10" s="376"/>
      <c r="CL10" s="376"/>
      <c r="CM10" s="376"/>
      <c r="CN10" s="376"/>
      <c r="CO10" s="376"/>
      <c r="CP10" s="376"/>
      <c r="CQ10" s="376"/>
      <c r="CR10" s="376"/>
      <c r="CS10" s="376"/>
      <c r="CT10" s="376"/>
      <c r="CU10" s="376"/>
      <c r="CV10" s="376"/>
      <c r="CW10" s="376"/>
      <c r="CX10" s="376"/>
      <c r="CY10" s="376"/>
      <c r="CZ10" s="376"/>
      <c r="DA10" s="376"/>
      <c r="DB10" s="376"/>
      <c r="DC10" s="376"/>
      <c r="DD10" s="376"/>
      <c r="DE10" s="376"/>
      <c r="DF10" s="376"/>
      <c r="DG10" s="376"/>
      <c r="DH10" s="376"/>
      <c r="DI10" s="376"/>
      <c r="DJ10" s="376"/>
      <c r="DK10" s="376"/>
      <c r="DL10" s="376"/>
      <c r="DM10" s="376"/>
      <c r="DN10" s="376"/>
      <c r="DO10" s="376"/>
      <c r="DP10" s="376"/>
      <c r="DQ10" s="376"/>
      <c r="DR10" s="376"/>
      <c r="DS10" s="376"/>
      <c r="DT10" s="376"/>
      <c r="DU10" s="376"/>
      <c r="DV10" s="376"/>
      <c r="DW10" s="376"/>
      <c r="DX10" s="376"/>
      <c r="DY10" s="377"/>
      <c r="DZ10" s="378" t="s">
        <v>62</v>
      </c>
      <c r="EA10" s="354" t="s">
        <v>63</v>
      </c>
      <c r="EB10" s="354" t="s">
        <v>64</v>
      </c>
      <c r="EC10" s="354" t="s">
        <v>65</v>
      </c>
      <c r="ED10" s="354" t="s">
        <v>66</v>
      </c>
      <c r="EE10" s="356" t="s">
        <v>67</v>
      </c>
      <c r="EF10" s="358" t="s">
        <v>68</v>
      </c>
      <c r="EG10" s="359"/>
      <c r="EH10" s="360"/>
    </row>
    <row r="11" spans="1:138" s="31" customFormat="1" ht="16.5" customHeight="1" thickBot="1">
      <c r="A11" s="32"/>
      <c r="B11" s="33"/>
      <c r="C11" s="33"/>
      <c r="D11" s="34" t="s">
        <v>69</v>
      </c>
      <c r="E11" s="35"/>
      <c r="F11" s="36"/>
      <c r="G11" s="34" t="s">
        <v>70</v>
      </c>
      <c r="H11" s="35"/>
      <c r="I11" s="36"/>
      <c r="J11" s="393"/>
      <c r="K11" s="394"/>
      <c r="L11" s="394"/>
      <c r="M11" s="37"/>
      <c r="N11" s="37"/>
      <c r="O11" s="38"/>
      <c r="P11" s="38"/>
      <c r="Q11" s="398"/>
      <c r="R11" s="399"/>
      <c r="S11" s="399"/>
      <c r="T11" s="399"/>
      <c r="U11" s="400"/>
      <c r="V11" s="367" t="s">
        <v>71</v>
      </c>
      <c r="W11" s="369" t="s">
        <v>72</v>
      </c>
      <c r="X11" s="369" t="s">
        <v>73</v>
      </c>
      <c r="Y11" s="369" t="s">
        <v>74</v>
      </c>
      <c r="Z11" s="371" t="s">
        <v>75</v>
      </c>
      <c r="AA11" s="372"/>
      <c r="AB11" s="372"/>
      <c r="AC11" s="372"/>
      <c r="AD11" s="372"/>
      <c r="AE11" s="372"/>
      <c r="AF11" s="372"/>
      <c r="AG11" s="372"/>
      <c r="AH11" s="372"/>
      <c r="AI11" s="372"/>
      <c r="AJ11" s="372"/>
      <c r="AK11" s="372"/>
      <c r="AL11" s="372"/>
      <c r="AM11" s="372"/>
      <c r="AN11" s="372"/>
      <c r="AO11" s="372"/>
      <c r="AP11" s="372"/>
      <c r="AQ11" s="372"/>
      <c r="AR11" s="373"/>
      <c r="AS11" s="373"/>
      <c r="AT11" s="373"/>
      <c r="AU11" s="373"/>
      <c r="AV11" s="373"/>
      <c r="AW11" s="373"/>
      <c r="AX11" s="374" t="s">
        <v>76</v>
      </c>
      <c r="AY11" s="375"/>
      <c r="AZ11" s="375"/>
      <c r="BA11" s="375"/>
      <c r="BB11" s="375"/>
      <c r="BC11" s="375"/>
      <c r="BD11" s="375"/>
      <c r="BE11" s="375"/>
      <c r="BF11" s="375"/>
      <c r="BG11" s="375"/>
      <c r="BH11" s="375"/>
      <c r="BI11" s="375"/>
      <c r="BJ11" s="375"/>
      <c r="BK11" s="375"/>
      <c r="BL11" s="375"/>
      <c r="BM11" s="375"/>
      <c r="BN11" s="375"/>
      <c r="BO11" s="375"/>
      <c r="BP11" s="375"/>
      <c r="BQ11" s="375"/>
      <c r="BR11" s="375"/>
      <c r="BS11" s="375"/>
      <c r="BT11" s="375"/>
      <c r="BU11" s="375"/>
      <c r="BV11" s="379" t="s">
        <v>77</v>
      </c>
      <c r="BW11" s="379"/>
      <c r="BX11" s="379"/>
      <c r="BY11" s="379"/>
      <c r="BZ11" s="379"/>
      <c r="CA11" s="379"/>
      <c r="CB11" s="379"/>
      <c r="CC11" s="379"/>
      <c r="CD11" s="379"/>
      <c r="CE11" s="379"/>
      <c r="CF11" s="379"/>
      <c r="CG11" s="379"/>
      <c r="CH11" s="379"/>
      <c r="CI11" s="379"/>
      <c r="CJ11" s="379"/>
      <c r="CK11" s="379"/>
      <c r="CL11" s="379"/>
      <c r="CM11" s="379"/>
      <c r="CN11" s="379"/>
      <c r="CO11" s="379"/>
      <c r="CP11" s="379"/>
      <c r="CQ11" s="379"/>
      <c r="CR11" s="379"/>
      <c r="CS11" s="379"/>
      <c r="CT11" s="380" t="s">
        <v>78</v>
      </c>
      <c r="CU11" s="381"/>
      <c r="CV11" s="381"/>
      <c r="CW11" s="381"/>
      <c r="CX11" s="381"/>
      <c r="CY11" s="381"/>
      <c r="CZ11" s="381"/>
      <c r="DA11" s="381"/>
      <c r="DB11" s="381"/>
      <c r="DC11" s="381"/>
      <c r="DD11" s="381"/>
      <c r="DE11" s="381"/>
      <c r="DF11" s="381"/>
      <c r="DG11" s="381"/>
      <c r="DH11" s="381"/>
      <c r="DI11" s="381"/>
      <c r="DJ11" s="381"/>
      <c r="DK11" s="381"/>
      <c r="DL11" s="381"/>
      <c r="DM11" s="381"/>
      <c r="DN11" s="381"/>
      <c r="DO11" s="381"/>
      <c r="DP11" s="381"/>
      <c r="DQ11" s="382"/>
      <c r="DR11" s="401" t="s">
        <v>79</v>
      </c>
      <c r="DS11" s="401"/>
      <c r="DT11" s="401"/>
      <c r="DU11" s="401"/>
      <c r="DV11" s="401"/>
      <c r="DW11" s="401"/>
      <c r="DX11" s="384" t="s">
        <v>80</v>
      </c>
      <c r="DY11" s="383" t="s">
        <v>81</v>
      </c>
      <c r="DZ11" s="354"/>
      <c r="EA11" s="354"/>
      <c r="EB11" s="354"/>
      <c r="EC11" s="354"/>
      <c r="ED11" s="354"/>
      <c r="EE11" s="356"/>
      <c r="EF11" s="361"/>
      <c r="EG11" s="362"/>
      <c r="EH11" s="363"/>
    </row>
    <row r="12" spans="1:138" s="31" customFormat="1" ht="24.6" customHeight="1" thickBot="1">
      <c r="A12" s="385" t="s">
        <v>82</v>
      </c>
      <c r="B12" s="386"/>
      <c r="C12" s="387"/>
      <c r="D12" s="388" t="s">
        <v>83</v>
      </c>
      <c r="E12" s="388" t="s">
        <v>84</v>
      </c>
      <c r="F12" s="388" t="s">
        <v>85</v>
      </c>
      <c r="G12" s="388" t="s">
        <v>83</v>
      </c>
      <c r="H12" s="388" t="s">
        <v>84</v>
      </c>
      <c r="I12" s="388" t="s">
        <v>85</v>
      </c>
      <c r="J12" s="390" t="s">
        <v>86</v>
      </c>
      <c r="K12" s="39"/>
      <c r="L12" s="390" t="s">
        <v>87</v>
      </c>
      <c r="M12" s="390" t="s">
        <v>88</v>
      </c>
      <c r="N12" s="390" t="s">
        <v>89</v>
      </c>
      <c r="O12" s="390" t="s">
        <v>90</v>
      </c>
      <c r="P12" s="390" t="s">
        <v>91</v>
      </c>
      <c r="Q12" s="404" t="s">
        <v>92</v>
      </c>
      <c r="R12" s="405"/>
      <c r="S12" s="404" t="s">
        <v>93</v>
      </c>
      <c r="T12" s="406"/>
      <c r="U12" s="407" t="s">
        <v>94</v>
      </c>
      <c r="V12" s="368"/>
      <c r="W12" s="370"/>
      <c r="X12" s="370"/>
      <c r="Y12" s="370"/>
      <c r="Z12" s="409" t="s">
        <v>95</v>
      </c>
      <c r="AA12" s="410"/>
      <c r="AB12" s="411"/>
      <c r="AC12" s="411"/>
      <c r="AD12" s="411"/>
      <c r="AE12" s="412"/>
      <c r="AF12" s="409" t="s">
        <v>96</v>
      </c>
      <c r="AG12" s="410"/>
      <c r="AH12" s="410"/>
      <c r="AI12" s="410"/>
      <c r="AJ12" s="410"/>
      <c r="AK12" s="412"/>
      <c r="AL12" s="409" t="s">
        <v>97</v>
      </c>
      <c r="AM12" s="411"/>
      <c r="AN12" s="411"/>
      <c r="AO12" s="411"/>
      <c r="AP12" s="411"/>
      <c r="AQ12" s="412"/>
      <c r="AR12" s="413" t="s">
        <v>98</v>
      </c>
      <c r="AS12" s="413"/>
      <c r="AT12" s="413"/>
      <c r="AU12" s="413"/>
      <c r="AV12" s="413"/>
      <c r="AW12" s="413"/>
      <c r="AX12" s="402" t="s">
        <v>99</v>
      </c>
      <c r="AY12" s="402"/>
      <c r="AZ12" s="402"/>
      <c r="BA12" s="402"/>
      <c r="BB12" s="402"/>
      <c r="BC12" s="403"/>
      <c r="BD12" s="415" t="s">
        <v>100</v>
      </c>
      <c r="BE12" s="416"/>
      <c r="BF12" s="416"/>
      <c r="BG12" s="416"/>
      <c r="BH12" s="416"/>
      <c r="BI12" s="417"/>
      <c r="BJ12" s="418" t="s">
        <v>101</v>
      </c>
      <c r="BK12" s="419"/>
      <c r="BL12" s="419"/>
      <c r="BM12" s="419"/>
      <c r="BN12" s="419"/>
      <c r="BO12" s="420"/>
      <c r="BP12" s="421" t="s">
        <v>102</v>
      </c>
      <c r="BQ12" s="422"/>
      <c r="BR12" s="422"/>
      <c r="BS12" s="422"/>
      <c r="BT12" s="422"/>
      <c r="BU12" s="422"/>
      <c r="BV12" s="402" t="s">
        <v>103</v>
      </c>
      <c r="BW12" s="402"/>
      <c r="BX12" s="402"/>
      <c r="BY12" s="402"/>
      <c r="BZ12" s="402"/>
      <c r="CA12" s="402"/>
      <c r="CB12" s="402" t="s">
        <v>104</v>
      </c>
      <c r="CC12" s="402"/>
      <c r="CD12" s="402"/>
      <c r="CE12" s="402"/>
      <c r="CF12" s="402"/>
      <c r="CG12" s="402"/>
      <c r="CH12" s="402" t="s">
        <v>105</v>
      </c>
      <c r="CI12" s="402"/>
      <c r="CJ12" s="402"/>
      <c r="CK12" s="402"/>
      <c r="CL12" s="402"/>
      <c r="CM12" s="402"/>
      <c r="CN12" s="423" t="s">
        <v>106</v>
      </c>
      <c r="CO12" s="423"/>
      <c r="CP12" s="423"/>
      <c r="CQ12" s="423"/>
      <c r="CR12" s="423"/>
      <c r="CS12" s="423"/>
      <c r="CT12" s="402" t="s">
        <v>107</v>
      </c>
      <c r="CU12" s="402"/>
      <c r="CV12" s="402"/>
      <c r="CW12" s="402"/>
      <c r="CX12" s="402"/>
      <c r="CY12" s="402"/>
      <c r="CZ12" s="403" t="s">
        <v>108</v>
      </c>
      <c r="DA12" s="424"/>
      <c r="DB12" s="424"/>
      <c r="DC12" s="424"/>
      <c r="DD12" s="424"/>
      <c r="DE12" s="424"/>
      <c r="DF12" s="402" t="s">
        <v>109</v>
      </c>
      <c r="DG12" s="402"/>
      <c r="DH12" s="402"/>
      <c r="DI12" s="402"/>
      <c r="DJ12" s="402"/>
      <c r="DK12" s="402"/>
      <c r="DL12" s="425" t="s">
        <v>110</v>
      </c>
      <c r="DM12" s="425"/>
      <c r="DN12" s="425"/>
      <c r="DO12" s="425"/>
      <c r="DP12" s="425"/>
      <c r="DQ12" s="425"/>
      <c r="DR12" s="414" t="s">
        <v>8</v>
      </c>
      <c r="DS12" s="414"/>
      <c r="DT12" s="414"/>
      <c r="DU12" s="414"/>
      <c r="DV12" s="414"/>
      <c r="DW12" s="414"/>
      <c r="DX12" s="384"/>
      <c r="DY12" s="384"/>
      <c r="DZ12" s="354"/>
      <c r="EA12" s="354"/>
      <c r="EB12" s="354"/>
      <c r="EC12" s="354"/>
      <c r="ED12" s="354"/>
      <c r="EE12" s="356"/>
      <c r="EF12" s="364"/>
      <c r="EG12" s="365"/>
      <c r="EH12" s="366"/>
    </row>
    <row r="13" spans="1:138" s="31" customFormat="1" ht="50.25" customHeight="1">
      <c r="A13" s="40" t="s">
        <v>111</v>
      </c>
      <c r="B13" s="40" t="s">
        <v>112</v>
      </c>
      <c r="C13" s="40" t="s">
        <v>113</v>
      </c>
      <c r="D13" s="389"/>
      <c r="E13" s="389"/>
      <c r="F13" s="389"/>
      <c r="G13" s="389"/>
      <c r="H13" s="389"/>
      <c r="I13" s="389"/>
      <c r="J13" s="389"/>
      <c r="K13" s="41" t="s">
        <v>114</v>
      </c>
      <c r="L13" s="389"/>
      <c r="M13" s="390"/>
      <c r="N13" s="390"/>
      <c r="O13" s="390"/>
      <c r="P13" s="390"/>
      <c r="Q13" s="42" t="s">
        <v>2</v>
      </c>
      <c r="R13" s="43" t="s">
        <v>72</v>
      </c>
      <c r="S13" s="44" t="s">
        <v>2</v>
      </c>
      <c r="T13" s="45" t="s">
        <v>72</v>
      </c>
      <c r="U13" s="408"/>
      <c r="V13" s="368"/>
      <c r="W13" s="370"/>
      <c r="X13" s="370"/>
      <c r="Y13" s="370"/>
      <c r="Z13" s="46" t="s">
        <v>115</v>
      </c>
      <c r="AA13" s="46" t="s">
        <v>116</v>
      </c>
      <c r="AB13" s="47" t="s">
        <v>117</v>
      </c>
      <c r="AC13" s="47" t="s">
        <v>118</v>
      </c>
      <c r="AD13" s="47" t="s">
        <v>119</v>
      </c>
      <c r="AE13" s="47" t="s">
        <v>120</v>
      </c>
      <c r="AF13" s="46" t="s">
        <v>115</v>
      </c>
      <c r="AG13" s="46" t="s">
        <v>116</v>
      </c>
      <c r="AH13" s="47" t="s">
        <v>117</v>
      </c>
      <c r="AI13" s="47" t="s">
        <v>118</v>
      </c>
      <c r="AJ13" s="47" t="s">
        <v>119</v>
      </c>
      <c r="AK13" s="47" t="s">
        <v>120</v>
      </c>
      <c r="AL13" s="46" t="s">
        <v>115</v>
      </c>
      <c r="AM13" s="46" t="s">
        <v>116</v>
      </c>
      <c r="AN13" s="47" t="s">
        <v>117</v>
      </c>
      <c r="AO13" s="47" t="s">
        <v>118</v>
      </c>
      <c r="AP13" s="47" t="s">
        <v>119</v>
      </c>
      <c r="AQ13" s="47" t="s">
        <v>120</v>
      </c>
      <c r="AR13" s="48" t="s">
        <v>115</v>
      </c>
      <c r="AS13" s="48" t="s">
        <v>116</v>
      </c>
      <c r="AT13" s="49" t="s">
        <v>117</v>
      </c>
      <c r="AU13" s="49" t="s">
        <v>118</v>
      </c>
      <c r="AV13" s="49" t="s">
        <v>119</v>
      </c>
      <c r="AW13" s="49" t="s">
        <v>120</v>
      </c>
      <c r="AX13" s="50" t="s">
        <v>115</v>
      </c>
      <c r="AY13" s="50" t="s">
        <v>116</v>
      </c>
      <c r="AZ13" s="51" t="s">
        <v>117</v>
      </c>
      <c r="BA13" s="51" t="s">
        <v>118</v>
      </c>
      <c r="BB13" s="51" t="s">
        <v>119</v>
      </c>
      <c r="BC13" s="51" t="s">
        <v>120</v>
      </c>
      <c r="BD13" s="52" t="s">
        <v>115</v>
      </c>
      <c r="BE13" s="52" t="s">
        <v>116</v>
      </c>
      <c r="BF13" s="53" t="s">
        <v>117</v>
      </c>
      <c r="BG13" s="53" t="s">
        <v>118</v>
      </c>
      <c r="BH13" s="53" t="s">
        <v>119</v>
      </c>
      <c r="BI13" s="54" t="s">
        <v>120</v>
      </c>
      <c r="BJ13" s="55" t="s">
        <v>115</v>
      </c>
      <c r="BK13" s="55" t="s">
        <v>116</v>
      </c>
      <c r="BL13" s="56" t="s">
        <v>117</v>
      </c>
      <c r="BM13" s="56" t="s">
        <v>118</v>
      </c>
      <c r="BN13" s="56" t="s">
        <v>119</v>
      </c>
      <c r="BO13" s="56" t="s">
        <v>120</v>
      </c>
      <c r="BP13" s="57" t="s">
        <v>115</v>
      </c>
      <c r="BQ13" s="57" t="s">
        <v>116</v>
      </c>
      <c r="BR13" s="58" t="s">
        <v>117</v>
      </c>
      <c r="BS13" s="58" t="s">
        <v>118</v>
      </c>
      <c r="BT13" s="58" t="s">
        <v>119</v>
      </c>
      <c r="BU13" s="58" t="s">
        <v>120</v>
      </c>
      <c r="BV13" s="46" t="s">
        <v>115</v>
      </c>
      <c r="BW13" s="46" t="s">
        <v>116</v>
      </c>
      <c r="BX13" s="59" t="s">
        <v>117</v>
      </c>
      <c r="BY13" s="59" t="s">
        <v>118</v>
      </c>
      <c r="BZ13" s="59" t="s">
        <v>119</v>
      </c>
      <c r="CA13" s="59" t="s">
        <v>120</v>
      </c>
      <c r="CB13" s="46" t="s">
        <v>115</v>
      </c>
      <c r="CC13" s="46" t="s">
        <v>116</v>
      </c>
      <c r="CD13" s="59" t="s">
        <v>117</v>
      </c>
      <c r="CE13" s="59" t="s">
        <v>118</v>
      </c>
      <c r="CF13" s="59" t="s">
        <v>119</v>
      </c>
      <c r="CG13" s="59" t="s">
        <v>120</v>
      </c>
      <c r="CH13" s="46" t="s">
        <v>115</v>
      </c>
      <c r="CI13" s="46" t="s">
        <v>116</v>
      </c>
      <c r="CJ13" s="59" t="s">
        <v>117</v>
      </c>
      <c r="CK13" s="59" t="s">
        <v>118</v>
      </c>
      <c r="CL13" s="59" t="s">
        <v>119</v>
      </c>
      <c r="CM13" s="59" t="s">
        <v>120</v>
      </c>
      <c r="CN13" s="60" t="s">
        <v>115</v>
      </c>
      <c r="CO13" s="60" t="s">
        <v>116</v>
      </c>
      <c r="CP13" s="61" t="s">
        <v>117</v>
      </c>
      <c r="CQ13" s="61" t="s">
        <v>118</v>
      </c>
      <c r="CR13" s="61" t="s">
        <v>119</v>
      </c>
      <c r="CS13" s="61" t="s">
        <v>120</v>
      </c>
      <c r="CT13" s="46" t="s">
        <v>115</v>
      </c>
      <c r="CU13" s="46" t="s">
        <v>116</v>
      </c>
      <c r="CV13" s="59" t="s">
        <v>117</v>
      </c>
      <c r="CW13" s="59" t="s">
        <v>118</v>
      </c>
      <c r="CX13" s="59" t="s">
        <v>119</v>
      </c>
      <c r="CY13" s="59" t="s">
        <v>120</v>
      </c>
      <c r="CZ13" s="46" t="s">
        <v>115</v>
      </c>
      <c r="DA13" s="46" t="s">
        <v>116</v>
      </c>
      <c r="DB13" s="59" t="s">
        <v>117</v>
      </c>
      <c r="DC13" s="59" t="s">
        <v>118</v>
      </c>
      <c r="DD13" s="59" t="s">
        <v>119</v>
      </c>
      <c r="DE13" s="59" t="s">
        <v>120</v>
      </c>
      <c r="DF13" s="55" t="s">
        <v>115</v>
      </c>
      <c r="DG13" s="55" t="s">
        <v>116</v>
      </c>
      <c r="DH13" s="56" t="s">
        <v>117</v>
      </c>
      <c r="DI13" s="56" t="s">
        <v>118</v>
      </c>
      <c r="DJ13" s="56" t="s">
        <v>119</v>
      </c>
      <c r="DK13" s="56" t="s">
        <v>120</v>
      </c>
      <c r="DL13" s="46" t="s">
        <v>115</v>
      </c>
      <c r="DM13" s="50" t="s">
        <v>116</v>
      </c>
      <c r="DN13" s="59" t="s">
        <v>117</v>
      </c>
      <c r="DO13" s="59" t="s">
        <v>118</v>
      </c>
      <c r="DP13" s="59" t="s">
        <v>119</v>
      </c>
      <c r="DQ13" s="59" t="s">
        <v>120</v>
      </c>
      <c r="DR13" s="62" t="s">
        <v>115</v>
      </c>
      <c r="DS13" s="62" t="s">
        <v>116</v>
      </c>
      <c r="DT13" s="63" t="s">
        <v>117</v>
      </c>
      <c r="DU13" s="63" t="s">
        <v>118</v>
      </c>
      <c r="DV13" s="63" t="s">
        <v>119</v>
      </c>
      <c r="DW13" s="63" t="s">
        <v>120</v>
      </c>
      <c r="DX13" s="384"/>
      <c r="DY13" s="384"/>
      <c r="DZ13" s="355"/>
      <c r="EA13" s="355"/>
      <c r="EB13" s="355"/>
      <c r="EC13" s="355"/>
      <c r="ED13" s="355"/>
      <c r="EE13" s="357"/>
      <c r="EF13" s="64" t="s">
        <v>121</v>
      </c>
      <c r="EG13" s="64" t="s">
        <v>122</v>
      </c>
      <c r="EH13" s="64" t="s">
        <v>123</v>
      </c>
    </row>
    <row r="14" spans="1:138" s="31" customFormat="1" ht="50.25" customHeight="1">
      <c r="A14" s="429"/>
      <c r="B14" s="429"/>
      <c r="C14" s="429"/>
      <c r="D14" s="65"/>
      <c r="E14" s="65"/>
      <c r="F14" s="65"/>
      <c r="G14" s="65"/>
      <c r="H14" s="65"/>
      <c r="I14" s="65"/>
      <c r="J14" s="66" t="s">
        <v>124</v>
      </c>
      <c r="K14" s="67" t="s">
        <v>125</v>
      </c>
      <c r="L14" s="68" t="s">
        <v>126</v>
      </c>
      <c r="M14" s="432"/>
      <c r="N14" s="432"/>
      <c r="O14" s="426"/>
      <c r="P14" s="426"/>
      <c r="Q14" s="69">
        <v>1</v>
      </c>
      <c r="R14" s="70" t="s">
        <v>127</v>
      </c>
      <c r="S14" s="71"/>
      <c r="T14" s="71"/>
      <c r="U14" s="71"/>
      <c r="V14" s="72"/>
      <c r="W14" s="72"/>
      <c r="X14" s="72"/>
      <c r="Y14" s="72"/>
      <c r="Z14" s="73"/>
      <c r="AA14" s="74"/>
      <c r="AB14" s="75"/>
      <c r="AC14" s="75"/>
      <c r="AD14" s="75"/>
      <c r="AE14" s="75"/>
      <c r="AF14" s="74"/>
      <c r="AG14" s="74"/>
      <c r="AH14" s="75"/>
      <c r="AI14" s="75"/>
      <c r="AJ14" s="75"/>
      <c r="AK14" s="75"/>
      <c r="AL14" s="74"/>
      <c r="AM14" s="74"/>
      <c r="AN14" s="75"/>
      <c r="AO14" s="75"/>
      <c r="AP14" s="75"/>
      <c r="AQ14" s="75"/>
      <c r="AR14" s="74"/>
      <c r="AS14" s="74"/>
      <c r="AT14" s="75"/>
      <c r="AU14" s="75"/>
      <c r="AV14" s="75"/>
      <c r="AW14" s="75"/>
      <c r="AX14" s="74"/>
      <c r="AY14" s="74"/>
      <c r="AZ14" s="75"/>
      <c r="BA14" s="75"/>
      <c r="BB14" s="75"/>
      <c r="BC14" s="75"/>
      <c r="BD14" s="74"/>
      <c r="BE14" s="74"/>
      <c r="BF14" s="75"/>
      <c r="BG14" s="75"/>
      <c r="BH14" s="75"/>
      <c r="BI14" s="75"/>
      <c r="BJ14" s="74"/>
      <c r="BK14" s="74"/>
      <c r="BL14" s="75"/>
      <c r="BM14" s="75"/>
      <c r="BN14" s="75"/>
      <c r="BO14" s="75"/>
      <c r="BP14" s="74"/>
      <c r="BQ14" s="74"/>
      <c r="BR14" s="75"/>
      <c r="BS14" s="75"/>
      <c r="BT14" s="75"/>
      <c r="BU14" s="75"/>
      <c r="BV14" s="74"/>
      <c r="BW14" s="74"/>
      <c r="BX14" s="75"/>
      <c r="BY14" s="75"/>
      <c r="BZ14" s="75"/>
      <c r="CA14" s="75"/>
      <c r="CB14" s="74"/>
      <c r="CC14" s="74"/>
      <c r="CD14" s="75"/>
      <c r="CE14" s="75"/>
      <c r="CF14" s="75"/>
      <c r="CG14" s="75"/>
      <c r="CH14" s="74"/>
      <c r="CI14" s="74"/>
      <c r="CJ14" s="75"/>
      <c r="CK14" s="75"/>
      <c r="CL14" s="75"/>
      <c r="CM14" s="75"/>
      <c r="CN14" s="74"/>
      <c r="CO14" s="74"/>
      <c r="CP14" s="75"/>
      <c r="CQ14" s="75"/>
      <c r="CR14" s="75"/>
      <c r="CS14" s="75"/>
      <c r="CT14" s="74"/>
      <c r="CU14" s="74"/>
      <c r="CV14" s="75"/>
      <c r="CW14" s="75"/>
      <c r="CX14" s="75"/>
      <c r="CY14" s="75"/>
      <c r="CZ14" s="74"/>
      <c r="DA14" s="74"/>
      <c r="DB14" s="75"/>
      <c r="DC14" s="75"/>
      <c r="DD14" s="75"/>
      <c r="DE14" s="75"/>
      <c r="DF14" s="74"/>
      <c r="DG14" s="74"/>
      <c r="DH14" s="75"/>
      <c r="DI14" s="75"/>
      <c r="DJ14" s="75"/>
      <c r="DK14" s="75"/>
      <c r="DL14" s="74"/>
      <c r="DM14" s="74"/>
      <c r="DN14" s="75"/>
      <c r="DO14" s="75"/>
      <c r="DP14" s="75"/>
      <c r="DQ14" s="75"/>
      <c r="DR14" s="74"/>
      <c r="DS14" s="74"/>
      <c r="DT14" s="75"/>
      <c r="DU14" s="75"/>
      <c r="DV14" s="75"/>
      <c r="DW14" s="75"/>
      <c r="DX14" s="76"/>
      <c r="DY14" s="76"/>
      <c r="DZ14" s="76" t="s">
        <v>128</v>
      </c>
      <c r="EA14" s="76" t="s">
        <v>129</v>
      </c>
      <c r="EB14" s="76" t="s">
        <v>130</v>
      </c>
      <c r="EC14" s="76">
        <v>16</v>
      </c>
      <c r="ED14" s="76" t="s">
        <v>131</v>
      </c>
      <c r="EE14" s="77" t="s">
        <v>132</v>
      </c>
      <c r="EF14" s="76"/>
      <c r="EG14" s="76"/>
      <c r="EH14" s="76"/>
    </row>
    <row r="15" spans="1:138" s="31" customFormat="1" ht="50.25" customHeight="1">
      <c r="A15" s="430"/>
      <c r="B15" s="430"/>
      <c r="C15" s="430"/>
      <c r="D15" s="78"/>
      <c r="E15" s="78"/>
      <c r="F15" s="78"/>
      <c r="G15" s="78"/>
      <c r="H15" s="78"/>
      <c r="I15" s="78"/>
      <c r="J15" s="66"/>
      <c r="K15" s="67"/>
      <c r="L15" s="68"/>
      <c r="M15" s="433"/>
      <c r="N15" s="433"/>
      <c r="O15" s="427"/>
      <c r="P15" s="427"/>
      <c r="Q15" s="69">
        <v>1.1000000000000001</v>
      </c>
      <c r="R15" s="79" t="s">
        <v>133</v>
      </c>
      <c r="S15" s="71">
        <v>74</v>
      </c>
      <c r="T15" s="71" t="s">
        <v>134</v>
      </c>
      <c r="U15" s="71" t="s">
        <v>135</v>
      </c>
      <c r="V15" s="72">
        <v>11100</v>
      </c>
      <c r="W15" s="72" t="s">
        <v>136</v>
      </c>
      <c r="X15" s="72">
        <v>11</v>
      </c>
      <c r="Y15" s="72">
        <v>1</v>
      </c>
      <c r="Z15" s="73">
        <v>96620</v>
      </c>
      <c r="AA15" s="74"/>
      <c r="AB15" s="75"/>
      <c r="AC15" s="75"/>
      <c r="AD15" s="75"/>
      <c r="AE15" s="75"/>
      <c r="AF15" s="74">
        <f>Z15</f>
        <v>96620</v>
      </c>
      <c r="AG15" s="74"/>
      <c r="AH15" s="75"/>
      <c r="AI15" s="75"/>
      <c r="AJ15" s="75"/>
      <c r="AK15" s="75"/>
      <c r="AL15" s="74">
        <f>AF15</f>
        <v>96620</v>
      </c>
      <c r="AM15" s="74"/>
      <c r="AN15" s="75"/>
      <c r="AO15" s="75"/>
      <c r="AP15" s="75"/>
      <c r="AQ15" s="75"/>
      <c r="AR15" s="74">
        <f>SUM(Z15+AF15+AL15)</f>
        <v>289860</v>
      </c>
      <c r="AS15" s="74"/>
      <c r="AT15" s="75"/>
      <c r="AU15" s="75"/>
      <c r="AV15" s="75"/>
      <c r="AW15" s="75"/>
      <c r="AX15" s="74">
        <f>AL15</f>
        <v>96620</v>
      </c>
      <c r="AY15" s="74"/>
      <c r="AZ15" s="75"/>
      <c r="BA15" s="75"/>
      <c r="BB15" s="75"/>
      <c r="BC15" s="75"/>
      <c r="BD15" s="74">
        <f>AX15</f>
        <v>96620</v>
      </c>
      <c r="BE15" s="74"/>
      <c r="BF15" s="75"/>
      <c r="BG15" s="75"/>
      <c r="BH15" s="75"/>
      <c r="BI15" s="75"/>
      <c r="BJ15" s="74">
        <f>BD15</f>
        <v>96620</v>
      </c>
      <c r="BK15" s="74"/>
      <c r="BL15" s="75"/>
      <c r="BM15" s="75"/>
      <c r="BN15" s="75"/>
      <c r="BO15" s="75"/>
      <c r="BP15" s="74">
        <f>SUM(AX15+BD15+BJ15)</f>
        <v>289860</v>
      </c>
      <c r="BQ15" s="74"/>
      <c r="BR15" s="75"/>
      <c r="BS15" s="75"/>
      <c r="BT15" s="75"/>
      <c r="BU15" s="75"/>
      <c r="BV15" s="74">
        <f>BJ15</f>
        <v>96620</v>
      </c>
      <c r="BW15" s="74"/>
      <c r="BX15" s="75"/>
      <c r="BY15" s="75"/>
      <c r="BZ15" s="75"/>
      <c r="CA15" s="75"/>
      <c r="CB15" s="74">
        <f>BJ15</f>
        <v>96620</v>
      </c>
      <c r="CC15" s="74"/>
      <c r="CD15" s="75"/>
      <c r="CE15" s="75"/>
      <c r="CF15" s="75"/>
      <c r="CG15" s="75"/>
      <c r="CH15" s="74">
        <f>CB15</f>
        <v>96620</v>
      </c>
      <c r="CI15" s="74"/>
      <c r="CJ15" s="75"/>
      <c r="CK15" s="75"/>
      <c r="CL15" s="75"/>
      <c r="CM15" s="75"/>
      <c r="CN15" s="74">
        <f>SUM(BV15+CB15+CH15)</f>
        <v>289860</v>
      </c>
      <c r="CO15" s="74"/>
      <c r="CP15" s="75"/>
      <c r="CQ15" s="75"/>
      <c r="CR15" s="75"/>
      <c r="CS15" s="75"/>
      <c r="CT15" s="74">
        <f>CH15</f>
        <v>96620</v>
      </c>
      <c r="CU15" s="74"/>
      <c r="CV15" s="75"/>
      <c r="CW15" s="75"/>
      <c r="CX15" s="75"/>
      <c r="CY15" s="75"/>
      <c r="CZ15" s="74">
        <f>CT15</f>
        <v>96620</v>
      </c>
      <c r="DA15" s="74"/>
      <c r="DB15" s="75"/>
      <c r="DC15" s="75"/>
      <c r="DD15" s="75"/>
      <c r="DE15" s="75"/>
      <c r="DF15" s="74">
        <f>CZ15</f>
        <v>96620</v>
      </c>
      <c r="DG15" s="74"/>
      <c r="DH15" s="75"/>
      <c r="DI15" s="75"/>
      <c r="DJ15" s="75"/>
      <c r="DK15" s="75"/>
      <c r="DL15" s="74">
        <f>SUM(CT15+CZ15+DF15)</f>
        <v>289860</v>
      </c>
      <c r="DM15" s="74"/>
      <c r="DN15" s="75"/>
      <c r="DO15" s="75"/>
      <c r="DP15" s="75"/>
      <c r="DQ15" s="75"/>
      <c r="DR15" s="74">
        <f>SUM(AR15+BP15+CN15+DL15)</f>
        <v>1159440</v>
      </c>
      <c r="DS15" s="74"/>
      <c r="DT15" s="75"/>
      <c r="DU15" s="75"/>
      <c r="DV15" s="75"/>
      <c r="DW15" s="75"/>
      <c r="DX15" s="76"/>
      <c r="DY15" s="80">
        <f>DR15</f>
        <v>1159440</v>
      </c>
      <c r="DZ15" s="76"/>
      <c r="EA15" s="76"/>
      <c r="EB15" s="76"/>
      <c r="EC15" s="76"/>
      <c r="ED15" s="76"/>
      <c r="EE15" s="77"/>
      <c r="EF15" s="80">
        <v>1159400</v>
      </c>
      <c r="EG15" s="80">
        <v>1159400</v>
      </c>
      <c r="EH15" s="80">
        <v>1159400</v>
      </c>
    </row>
    <row r="16" spans="1:138" s="31" customFormat="1" ht="50.25" customHeight="1">
      <c r="A16" s="430"/>
      <c r="B16" s="430"/>
      <c r="C16" s="430"/>
      <c r="D16" s="78"/>
      <c r="E16" s="78"/>
      <c r="F16" s="78"/>
      <c r="G16" s="78"/>
      <c r="H16" s="78"/>
      <c r="I16" s="78"/>
      <c r="J16" s="66"/>
      <c r="K16" s="67"/>
      <c r="L16" s="68"/>
      <c r="M16" s="433"/>
      <c r="N16" s="433"/>
      <c r="O16" s="427"/>
      <c r="P16" s="427"/>
      <c r="Q16" s="69"/>
      <c r="R16" s="79"/>
      <c r="S16" s="71"/>
      <c r="T16" s="71"/>
      <c r="U16" s="71"/>
      <c r="V16" s="72">
        <v>11510</v>
      </c>
      <c r="W16" s="72" t="s">
        <v>137</v>
      </c>
      <c r="X16" s="72">
        <v>11</v>
      </c>
      <c r="Y16" s="72">
        <v>1</v>
      </c>
      <c r="Z16" s="73"/>
      <c r="AA16" s="74"/>
      <c r="AB16" s="75"/>
      <c r="AC16" s="75"/>
      <c r="AD16" s="75"/>
      <c r="AE16" s="75"/>
      <c r="AF16" s="74"/>
      <c r="AG16" s="74"/>
      <c r="AH16" s="75"/>
      <c r="AI16" s="75"/>
      <c r="AJ16" s="75"/>
      <c r="AK16" s="75"/>
      <c r="AL16" s="74"/>
      <c r="AM16" s="74"/>
      <c r="AN16" s="75"/>
      <c r="AO16" s="75"/>
      <c r="AP16" s="75"/>
      <c r="AQ16" s="75"/>
      <c r="AR16" s="74"/>
      <c r="AS16" s="74"/>
      <c r="AT16" s="75"/>
      <c r="AU16" s="75"/>
      <c r="AV16" s="75"/>
      <c r="AW16" s="75"/>
      <c r="AX16" s="74"/>
      <c r="AY16" s="74"/>
      <c r="AZ16" s="75"/>
      <c r="BA16" s="75"/>
      <c r="BB16" s="75"/>
      <c r="BC16" s="75"/>
      <c r="BD16" s="74"/>
      <c r="BE16" s="74"/>
      <c r="BF16" s="75"/>
      <c r="BG16" s="75"/>
      <c r="BH16" s="75"/>
      <c r="BI16" s="75"/>
      <c r="BJ16" s="74"/>
      <c r="BK16" s="74"/>
      <c r="BL16" s="75"/>
      <c r="BM16" s="75"/>
      <c r="BN16" s="75"/>
      <c r="BO16" s="75"/>
      <c r="BP16" s="74"/>
      <c r="BQ16" s="74"/>
      <c r="BR16" s="75"/>
      <c r="BS16" s="75"/>
      <c r="BT16" s="75"/>
      <c r="BU16" s="75"/>
      <c r="BV16" s="74"/>
      <c r="BW16" s="74"/>
      <c r="BX16" s="75"/>
      <c r="BY16" s="75"/>
      <c r="BZ16" s="75"/>
      <c r="CA16" s="75"/>
      <c r="CB16" s="74"/>
      <c r="CC16" s="74"/>
      <c r="CD16" s="75"/>
      <c r="CE16" s="75"/>
      <c r="CF16" s="75"/>
      <c r="CG16" s="75"/>
      <c r="CH16" s="74"/>
      <c r="CI16" s="74"/>
      <c r="CJ16" s="75"/>
      <c r="CK16" s="75"/>
      <c r="CL16" s="75"/>
      <c r="CM16" s="75"/>
      <c r="CN16" s="74"/>
      <c r="CO16" s="74"/>
      <c r="CP16" s="75"/>
      <c r="CQ16" s="75"/>
      <c r="CR16" s="75"/>
      <c r="CS16" s="75"/>
      <c r="CT16" s="74"/>
      <c r="CU16" s="74"/>
      <c r="CV16" s="75"/>
      <c r="CW16" s="75"/>
      <c r="CX16" s="75"/>
      <c r="CY16" s="75"/>
      <c r="CZ16" s="74"/>
      <c r="DA16" s="74"/>
      <c r="DB16" s="75"/>
      <c r="DC16" s="75"/>
      <c r="DD16" s="75"/>
      <c r="DE16" s="75"/>
      <c r="DF16" s="74">
        <f>DF15</f>
        <v>96620</v>
      </c>
      <c r="DG16" s="74"/>
      <c r="DH16" s="75"/>
      <c r="DI16" s="75"/>
      <c r="DJ16" s="75"/>
      <c r="DK16" s="75"/>
      <c r="DL16" s="74">
        <f>DF16</f>
        <v>96620</v>
      </c>
      <c r="DM16" s="74"/>
      <c r="DN16" s="75"/>
      <c r="DO16" s="75"/>
      <c r="DP16" s="75"/>
      <c r="DQ16" s="75"/>
      <c r="DR16" s="74">
        <f>DF16</f>
        <v>96620</v>
      </c>
      <c r="DS16" s="74"/>
      <c r="DT16" s="75"/>
      <c r="DU16" s="75"/>
      <c r="DV16" s="75"/>
      <c r="DW16" s="75"/>
      <c r="DX16" s="76"/>
      <c r="DY16" s="80">
        <f>DR16</f>
        <v>96620</v>
      </c>
      <c r="DZ16" s="76"/>
      <c r="EA16" s="76"/>
      <c r="EB16" s="76"/>
      <c r="EC16" s="76"/>
      <c r="ED16" s="76"/>
      <c r="EE16" s="77"/>
      <c r="EF16" s="80">
        <v>96620</v>
      </c>
      <c r="EG16" s="80">
        <v>96620</v>
      </c>
      <c r="EH16" s="80">
        <f t="shared" ref="EG16:EH20" si="0">EG16</f>
        <v>96620</v>
      </c>
    </row>
    <row r="17" spans="1:138" s="31" customFormat="1" ht="50.25" customHeight="1">
      <c r="A17" s="430"/>
      <c r="B17" s="430"/>
      <c r="C17" s="430"/>
      <c r="D17" s="78"/>
      <c r="E17" s="78"/>
      <c r="F17" s="78"/>
      <c r="G17" s="78"/>
      <c r="H17" s="78"/>
      <c r="I17" s="78"/>
      <c r="J17" s="66"/>
      <c r="K17" s="67"/>
      <c r="L17" s="68"/>
      <c r="M17" s="433"/>
      <c r="N17" s="433"/>
      <c r="O17" s="427"/>
      <c r="P17" s="427"/>
      <c r="Q17" s="69"/>
      <c r="R17" s="79"/>
      <c r="S17" s="71"/>
      <c r="T17" s="71"/>
      <c r="U17" s="71"/>
      <c r="V17" s="72">
        <v>11520</v>
      </c>
      <c r="W17" s="72" t="s">
        <v>138</v>
      </c>
      <c r="X17" s="72">
        <v>11</v>
      </c>
      <c r="Y17" s="72">
        <v>1</v>
      </c>
      <c r="Z17" s="73"/>
      <c r="AA17" s="74"/>
      <c r="AB17" s="75"/>
      <c r="AC17" s="75"/>
      <c r="AD17" s="75"/>
      <c r="AE17" s="75"/>
      <c r="AF17" s="74"/>
      <c r="AG17" s="74"/>
      <c r="AH17" s="75"/>
      <c r="AI17" s="75"/>
      <c r="AJ17" s="75"/>
      <c r="AK17" s="75"/>
      <c r="AL17" s="74"/>
      <c r="AM17" s="74"/>
      <c r="AN17" s="75"/>
      <c r="AO17" s="75"/>
      <c r="AP17" s="75"/>
      <c r="AQ17" s="75"/>
      <c r="AR17" s="74"/>
      <c r="AS17" s="74"/>
      <c r="AT17" s="75"/>
      <c r="AU17" s="75"/>
      <c r="AV17" s="75"/>
      <c r="AW17" s="75"/>
      <c r="AX17" s="74"/>
      <c r="AY17" s="74"/>
      <c r="AZ17" s="75"/>
      <c r="BA17" s="75"/>
      <c r="BB17" s="75"/>
      <c r="BC17" s="75"/>
      <c r="BD17" s="74"/>
      <c r="BE17" s="74"/>
      <c r="BF17" s="75"/>
      <c r="BG17" s="75"/>
      <c r="BH17" s="75"/>
      <c r="BI17" s="75"/>
      <c r="BJ17" s="74">
        <f>BJ15</f>
        <v>96620</v>
      </c>
      <c r="BK17" s="74"/>
      <c r="BL17" s="75"/>
      <c r="BM17" s="75"/>
      <c r="BN17" s="75"/>
      <c r="BO17" s="75"/>
      <c r="BP17" s="74">
        <f>BJ17</f>
        <v>96620</v>
      </c>
      <c r="BQ17" s="74"/>
      <c r="BR17" s="75"/>
      <c r="BS17" s="75"/>
      <c r="BT17" s="75"/>
      <c r="BU17" s="75"/>
      <c r="BV17" s="74"/>
      <c r="BW17" s="74"/>
      <c r="BX17" s="75"/>
      <c r="BY17" s="75"/>
      <c r="BZ17" s="75"/>
      <c r="CA17" s="75"/>
      <c r="CB17" s="74"/>
      <c r="CC17" s="74"/>
      <c r="CD17" s="75"/>
      <c r="CE17" s="75"/>
      <c r="CF17" s="75"/>
      <c r="CG17" s="75"/>
      <c r="CH17" s="74"/>
      <c r="CI17" s="74"/>
      <c r="CJ17" s="75"/>
      <c r="CK17" s="75"/>
      <c r="CL17" s="75"/>
      <c r="CM17" s="75"/>
      <c r="CN17" s="74"/>
      <c r="CO17" s="74"/>
      <c r="CP17" s="75"/>
      <c r="CQ17" s="75"/>
      <c r="CR17" s="75"/>
      <c r="CS17" s="75"/>
      <c r="CT17" s="74"/>
      <c r="CU17" s="74"/>
      <c r="CV17" s="75"/>
      <c r="CW17" s="75"/>
      <c r="CX17" s="75"/>
      <c r="CY17" s="75"/>
      <c r="CZ17" s="74"/>
      <c r="DA17" s="74"/>
      <c r="DB17" s="75"/>
      <c r="DC17" s="75"/>
      <c r="DD17" s="75"/>
      <c r="DE17" s="75"/>
      <c r="DF17" s="74"/>
      <c r="DG17" s="74"/>
      <c r="DH17" s="75"/>
      <c r="DI17" s="75"/>
      <c r="DJ17" s="75"/>
      <c r="DK17" s="75"/>
      <c r="DL17" s="74"/>
      <c r="DM17" s="74"/>
      <c r="DN17" s="75"/>
      <c r="DO17" s="75"/>
      <c r="DP17" s="75"/>
      <c r="DQ17" s="75"/>
      <c r="DR17" s="74">
        <f>DR16</f>
        <v>96620</v>
      </c>
      <c r="DS17" s="74"/>
      <c r="DT17" s="75"/>
      <c r="DU17" s="75"/>
      <c r="DV17" s="75"/>
      <c r="DW17" s="75"/>
      <c r="DX17" s="76"/>
      <c r="DY17" s="80">
        <f>DR16</f>
        <v>96620</v>
      </c>
      <c r="DZ17" s="76"/>
      <c r="EA17" s="76"/>
      <c r="EB17" s="76"/>
      <c r="EC17" s="76"/>
      <c r="ED17" s="76"/>
      <c r="EE17" s="77"/>
      <c r="EF17" s="80">
        <v>96620</v>
      </c>
      <c r="EG17" s="80">
        <v>96620</v>
      </c>
      <c r="EH17" s="80">
        <v>96620</v>
      </c>
    </row>
    <row r="18" spans="1:138" s="31" customFormat="1" ht="50.25" customHeight="1">
      <c r="A18" s="430"/>
      <c r="B18" s="430"/>
      <c r="C18" s="430"/>
      <c r="D18" s="78"/>
      <c r="E18" s="78"/>
      <c r="F18" s="78"/>
      <c r="G18" s="78"/>
      <c r="H18" s="78"/>
      <c r="I18" s="78"/>
      <c r="J18" s="66"/>
      <c r="K18" s="67"/>
      <c r="L18" s="68"/>
      <c r="M18" s="433"/>
      <c r="N18" s="433"/>
      <c r="O18" s="427"/>
      <c r="P18" s="427"/>
      <c r="Q18" s="69"/>
      <c r="R18" s="79"/>
      <c r="S18" s="71"/>
      <c r="T18" s="71"/>
      <c r="U18" s="71"/>
      <c r="V18" s="72">
        <v>11600</v>
      </c>
      <c r="W18" s="72" t="s">
        <v>139</v>
      </c>
      <c r="X18" s="72">
        <v>11</v>
      </c>
      <c r="Y18" s="72">
        <v>1</v>
      </c>
      <c r="Z18" s="73"/>
      <c r="AA18" s="74"/>
      <c r="AB18" s="75"/>
      <c r="AC18" s="75"/>
      <c r="AD18" s="75"/>
      <c r="AE18" s="75"/>
      <c r="AF18" s="74"/>
      <c r="AG18" s="74"/>
      <c r="AH18" s="75"/>
      <c r="AI18" s="75"/>
      <c r="AJ18" s="75"/>
      <c r="AK18" s="75"/>
      <c r="AL18" s="74"/>
      <c r="AM18" s="74"/>
      <c r="AN18" s="75"/>
      <c r="AO18" s="75"/>
      <c r="AP18" s="75"/>
      <c r="AQ18" s="75"/>
      <c r="AR18" s="74"/>
      <c r="AS18" s="74"/>
      <c r="AT18" s="75"/>
      <c r="AU18" s="75"/>
      <c r="AV18" s="75"/>
      <c r="AW18" s="75"/>
      <c r="AX18" s="74"/>
      <c r="AY18" s="74"/>
      <c r="AZ18" s="75"/>
      <c r="BA18" s="75"/>
      <c r="BB18" s="75"/>
      <c r="BC18" s="75"/>
      <c r="BD18" s="74"/>
      <c r="BE18" s="74"/>
      <c r="BF18" s="75"/>
      <c r="BG18" s="75"/>
      <c r="BH18" s="75"/>
      <c r="BI18" s="75"/>
      <c r="BJ18" s="74"/>
      <c r="BK18" s="74"/>
      <c r="BL18" s="75"/>
      <c r="BM18" s="75"/>
      <c r="BN18" s="75"/>
      <c r="BO18" s="75"/>
      <c r="BP18" s="74"/>
      <c r="BQ18" s="74"/>
      <c r="BR18" s="75"/>
      <c r="BS18" s="75"/>
      <c r="BT18" s="75"/>
      <c r="BU18" s="75"/>
      <c r="BV18" s="74"/>
      <c r="BW18" s="74"/>
      <c r="BX18" s="75"/>
      <c r="BY18" s="75"/>
      <c r="BZ18" s="75"/>
      <c r="CA18" s="75"/>
      <c r="CB18" s="74"/>
      <c r="CC18" s="74"/>
      <c r="CD18" s="75"/>
      <c r="CE18" s="75"/>
      <c r="CF18" s="75"/>
      <c r="CG18" s="75"/>
      <c r="CH18" s="74"/>
      <c r="CI18" s="74"/>
      <c r="CJ18" s="75"/>
      <c r="CK18" s="75"/>
      <c r="CL18" s="75"/>
      <c r="CM18" s="75"/>
      <c r="CN18" s="74"/>
      <c r="CO18" s="74"/>
      <c r="CP18" s="75"/>
      <c r="CQ18" s="75"/>
      <c r="CR18" s="75"/>
      <c r="CS18" s="75"/>
      <c r="CT18" s="74"/>
      <c r="CU18" s="74"/>
      <c r="CV18" s="75"/>
      <c r="CW18" s="75"/>
      <c r="CX18" s="75"/>
      <c r="CY18" s="75"/>
      <c r="CZ18" s="74"/>
      <c r="DA18" s="74"/>
      <c r="DB18" s="75"/>
      <c r="DC18" s="75"/>
      <c r="DD18" s="75"/>
      <c r="DE18" s="75"/>
      <c r="DF18" s="74">
        <f>DF16</f>
        <v>96620</v>
      </c>
      <c r="DG18" s="74"/>
      <c r="DH18" s="75"/>
      <c r="DI18" s="75"/>
      <c r="DJ18" s="75"/>
      <c r="DK18" s="75"/>
      <c r="DL18" s="74">
        <f>DF18</f>
        <v>96620</v>
      </c>
      <c r="DM18" s="74"/>
      <c r="DN18" s="75"/>
      <c r="DO18" s="75"/>
      <c r="DP18" s="75"/>
      <c r="DQ18" s="75"/>
      <c r="DR18" s="74" t="b">
        <f>DA19=DR17</f>
        <v>0</v>
      </c>
      <c r="DS18" s="74"/>
      <c r="DT18" s="75"/>
      <c r="DU18" s="75"/>
      <c r="DV18" s="75"/>
      <c r="DW18" s="75"/>
      <c r="DX18" s="76"/>
      <c r="DY18" s="80">
        <f>DY17</f>
        <v>96620</v>
      </c>
      <c r="DZ18" s="76"/>
      <c r="EA18" s="76"/>
      <c r="EB18" s="76"/>
      <c r="EC18" s="76"/>
      <c r="ED18" s="76"/>
      <c r="EE18" s="77"/>
      <c r="EF18" s="80">
        <v>96620</v>
      </c>
      <c r="EG18" s="80">
        <v>96620</v>
      </c>
      <c r="EH18" s="80">
        <v>96620</v>
      </c>
    </row>
    <row r="19" spans="1:138" s="31" customFormat="1" ht="50.25" customHeight="1">
      <c r="A19" s="430"/>
      <c r="B19" s="430"/>
      <c r="C19" s="430"/>
      <c r="D19" s="78"/>
      <c r="E19" s="78"/>
      <c r="F19" s="78"/>
      <c r="G19" s="78"/>
      <c r="H19" s="78"/>
      <c r="I19" s="78"/>
      <c r="J19" s="66"/>
      <c r="K19" s="67"/>
      <c r="L19" s="68"/>
      <c r="M19" s="433"/>
      <c r="N19" s="433"/>
      <c r="O19" s="427"/>
      <c r="P19" s="427"/>
      <c r="Q19" s="69"/>
      <c r="R19" s="79"/>
      <c r="S19" s="71"/>
      <c r="T19" s="71"/>
      <c r="U19" s="71"/>
      <c r="V19" s="72">
        <v>11710</v>
      </c>
      <c r="W19" s="72" t="s">
        <v>140</v>
      </c>
      <c r="X19" s="72">
        <v>11</v>
      </c>
      <c r="Y19" s="72">
        <v>1</v>
      </c>
      <c r="Z19" s="73">
        <v>14090</v>
      </c>
      <c r="AA19" s="74"/>
      <c r="AB19" s="75"/>
      <c r="AC19" s="75"/>
      <c r="AD19" s="75"/>
      <c r="AE19" s="75"/>
      <c r="AF19" s="74">
        <f>Z19</f>
        <v>14090</v>
      </c>
      <c r="AG19" s="74"/>
      <c r="AH19" s="75"/>
      <c r="AI19" s="75"/>
      <c r="AJ19" s="75"/>
      <c r="AK19" s="75"/>
      <c r="AL19" s="74">
        <f>AF19</f>
        <v>14090</v>
      </c>
      <c r="AM19" s="74"/>
      <c r="AN19" s="75"/>
      <c r="AO19" s="75"/>
      <c r="AP19" s="75"/>
      <c r="AQ19" s="75"/>
      <c r="AR19" s="74">
        <f>SUM(Z19+AF19+AL19)</f>
        <v>42270</v>
      </c>
      <c r="AS19" s="74"/>
      <c r="AT19" s="75"/>
      <c r="AU19" s="75"/>
      <c r="AV19" s="75"/>
      <c r="AW19" s="75"/>
      <c r="AX19" s="74">
        <f>AL19</f>
        <v>14090</v>
      </c>
      <c r="AY19" s="74"/>
      <c r="AZ19" s="75"/>
      <c r="BA19" s="75"/>
      <c r="BB19" s="75"/>
      <c r="BC19" s="75"/>
      <c r="BD19" s="74">
        <f>AX19</f>
        <v>14090</v>
      </c>
      <c r="BE19" s="74"/>
      <c r="BF19" s="75"/>
      <c r="BG19" s="75"/>
      <c r="BH19" s="75"/>
      <c r="BI19" s="75"/>
      <c r="BJ19" s="74">
        <f>BD19</f>
        <v>14090</v>
      </c>
      <c r="BK19" s="74"/>
      <c r="BL19" s="75"/>
      <c r="BM19" s="75"/>
      <c r="BN19" s="75"/>
      <c r="BO19" s="75"/>
      <c r="BP19" s="74">
        <f>SUM(AX19+BD19+BJ19)</f>
        <v>42270</v>
      </c>
      <c r="BQ19" s="74"/>
      <c r="BR19" s="75"/>
      <c r="BS19" s="75"/>
      <c r="BT19" s="75"/>
      <c r="BU19" s="75"/>
      <c r="BV19" s="74">
        <f>BJ19</f>
        <v>14090</v>
      </c>
      <c r="BW19" s="74"/>
      <c r="BX19" s="75"/>
      <c r="BY19" s="75"/>
      <c r="BZ19" s="75"/>
      <c r="CA19" s="75"/>
      <c r="CB19" s="74">
        <f>BV19</f>
        <v>14090</v>
      </c>
      <c r="CC19" s="74"/>
      <c r="CD19" s="75"/>
      <c r="CE19" s="75"/>
      <c r="CF19" s="75"/>
      <c r="CG19" s="75"/>
      <c r="CH19" s="74">
        <f>CB19</f>
        <v>14090</v>
      </c>
      <c r="CI19" s="74"/>
      <c r="CJ19" s="75"/>
      <c r="CK19" s="75"/>
      <c r="CL19" s="75"/>
      <c r="CM19" s="75"/>
      <c r="CN19" s="74">
        <f>SUM(BV19+CB19+CH19)</f>
        <v>42270</v>
      </c>
      <c r="CO19" s="74"/>
      <c r="CP19" s="75"/>
      <c r="CQ19" s="75"/>
      <c r="CR19" s="75"/>
      <c r="CS19" s="75"/>
      <c r="CT19" s="74">
        <f>CH19</f>
        <v>14090</v>
      </c>
      <c r="CU19" s="74"/>
      <c r="CV19" s="75"/>
      <c r="CW19" s="75"/>
      <c r="CX19" s="75"/>
      <c r="CY19" s="75"/>
      <c r="CZ19" s="74">
        <f>CT19</f>
        <v>14090</v>
      </c>
      <c r="DA19" s="74"/>
      <c r="DB19" s="75"/>
      <c r="DC19" s="75"/>
      <c r="DD19" s="75"/>
      <c r="DE19" s="75"/>
      <c r="DF19" s="74">
        <v>14095</v>
      </c>
      <c r="DG19" s="74"/>
      <c r="DH19" s="75"/>
      <c r="DI19" s="75"/>
      <c r="DJ19" s="75"/>
      <c r="DK19" s="75"/>
      <c r="DL19" s="74">
        <f>SUM(CT19+CZ19+DF19)</f>
        <v>42275</v>
      </c>
      <c r="DM19" s="74"/>
      <c r="DN19" s="75"/>
      <c r="DO19" s="75"/>
      <c r="DP19" s="75"/>
      <c r="DQ19" s="75"/>
      <c r="DR19" s="74">
        <f>SUM(AR19+BP19+CN19+DL19)</f>
        <v>169085</v>
      </c>
      <c r="DS19" s="74"/>
      <c r="DT19" s="75"/>
      <c r="DU19" s="75"/>
      <c r="DV19" s="75"/>
      <c r="DW19" s="75"/>
      <c r="DX19" s="76"/>
      <c r="DY19" s="80">
        <f>DR19</f>
        <v>169085</v>
      </c>
      <c r="DZ19" s="76"/>
      <c r="EA19" s="76"/>
      <c r="EB19" s="76"/>
      <c r="EC19" s="76"/>
      <c r="ED19" s="76"/>
      <c r="EE19" s="77"/>
      <c r="EF19" s="80">
        <v>169085</v>
      </c>
      <c r="EG19" s="80">
        <f t="shared" si="0"/>
        <v>169085</v>
      </c>
      <c r="EH19" s="76">
        <v>169085</v>
      </c>
    </row>
    <row r="20" spans="1:138" s="31" customFormat="1" ht="50.25" customHeight="1">
      <c r="A20" s="430"/>
      <c r="B20" s="430"/>
      <c r="C20" s="430"/>
      <c r="D20" s="78"/>
      <c r="E20" s="78"/>
      <c r="F20" s="78"/>
      <c r="G20" s="78"/>
      <c r="H20" s="78"/>
      <c r="I20" s="78"/>
      <c r="J20" s="66"/>
      <c r="K20" s="67"/>
      <c r="L20" s="68"/>
      <c r="M20" s="433"/>
      <c r="N20" s="433"/>
      <c r="O20" s="427"/>
      <c r="P20" s="427"/>
      <c r="Q20" s="69"/>
      <c r="R20" s="79"/>
      <c r="S20" s="71"/>
      <c r="T20" s="71"/>
      <c r="U20" s="71"/>
      <c r="V20" s="72">
        <v>11750</v>
      </c>
      <c r="W20" s="72" t="s">
        <v>141</v>
      </c>
      <c r="X20" s="72">
        <v>11</v>
      </c>
      <c r="Y20" s="72">
        <v>1</v>
      </c>
      <c r="Z20" s="73">
        <v>1197</v>
      </c>
      <c r="AA20" s="74"/>
      <c r="AB20" s="75"/>
      <c r="AC20" s="75"/>
      <c r="AD20" s="75"/>
      <c r="AE20" s="75"/>
      <c r="AF20" s="74">
        <v>1197</v>
      </c>
      <c r="AG20" s="74"/>
      <c r="AH20" s="75"/>
      <c r="AI20" s="75"/>
      <c r="AJ20" s="75"/>
      <c r="AK20" s="75"/>
      <c r="AL20" s="74">
        <v>1197</v>
      </c>
      <c r="AM20" s="74"/>
      <c r="AN20" s="75"/>
      <c r="AO20" s="75"/>
      <c r="AP20" s="75"/>
      <c r="AQ20" s="75"/>
      <c r="AR20" s="74">
        <f>SUM(Z20+AF20+AL20)</f>
        <v>3591</v>
      </c>
      <c r="AS20" s="74"/>
      <c r="AT20" s="75"/>
      <c r="AU20" s="75"/>
      <c r="AV20" s="75"/>
      <c r="AW20" s="75"/>
      <c r="AX20" s="74">
        <v>1197</v>
      </c>
      <c r="AY20" s="74"/>
      <c r="AZ20" s="75"/>
      <c r="BA20" s="75"/>
      <c r="BB20" s="75"/>
      <c r="BC20" s="75"/>
      <c r="BD20" s="74">
        <v>1197</v>
      </c>
      <c r="BE20" s="74"/>
      <c r="BF20" s="75"/>
      <c r="BG20" s="75"/>
      <c r="BH20" s="75"/>
      <c r="BI20" s="75"/>
      <c r="BJ20" s="74">
        <v>1197</v>
      </c>
      <c r="BK20" s="74"/>
      <c r="BL20" s="75"/>
      <c r="BM20" s="75"/>
      <c r="BN20" s="75"/>
      <c r="BO20" s="75"/>
      <c r="BP20" s="74">
        <f>SUM(AX20+BD20+BJ20)</f>
        <v>3591</v>
      </c>
      <c r="BQ20" s="74"/>
      <c r="BR20" s="75"/>
      <c r="BS20" s="75"/>
      <c r="BT20" s="75"/>
      <c r="BU20" s="75"/>
      <c r="BV20" s="74">
        <v>1197</v>
      </c>
      <c r="BW20" s="74"/>
      <c r="BX20" s="75"/>
      <c r="BY20" s="75"/>
      <c r="BZ20" s="75"/>
      <c r="CA20" s="75"/>
      <c r="CB20" s="74">
        <v>1197</v>
      </c>
      <c r="CC20" s="74"/>
      <c r="CD20" s="75"/>
      <c r="CE20" s="75"/>
      <c r="CF20" s="75"/>
      <c r="CG20" s="75"/>
      <c r="CH20" s="74">
        <v>1197</v>
      </c>
      <c r="CI20" s="74"/>
      <c r="CJ20" s="75"/>
      <c r="CK20" s="75"/>
      <c r="CL20" s="75"/>
      <c r="CM20" s="75"/>
      <c r="CN20" s="74">
        <f>SUM(BV20+CB20+CH20)</f>
        <v>3591</v>
      </c>
      <c r="CO20" s="74"/>
      <c r="CP20" s="75"/>
      <c r="CQ20" s="75"/>
      <c r="CR20" s="75"/>
      <c r="CS20" s="75"/>
      <c r="CT20" s="74">
        <v>1197</v>
      </c>
      <c r="CU20" s="74"/>
      <c r="CV20" s="75"/>
      <c r="CW20" s="75"/>
      <c r="CX20" s="75"/>
      <c r="CY20" s="75"/>
      <c r="CZ20" s="74">
        <v>1197</v>
      </c>
      <c r="DA20" s="74"/>
      <c r="DB20" s="75"/>
      <c r="DC20" s="75"/>
      <c r="DD20" s="75"/>
      <c r="DE20" s="75"/>
      <c r="DF20" s="74">
        <v>1197</v>
      </c>
      <c r="DG20" s="74"/>
      <c r="DH20" s="75"/>
      <c r="DI20" s="75"/>
      <c r="DJ20" s="75"/>
      <c r="DK20" s="75"/>
      <c r="DL20" s="74">
        <f>SUM(CT20+CZ20+DF20)</f>
        <v>3591</v>
      </c>
      <c r="DM20" s="74"/>
      <c r="DN20" s="75"/>
      <c r="DO20" s="75"/>
      <c r="DP20" s="75"/>
      <c r="DQ20" s="75"/>
      <c r="DR20" s="74">
        <f>SUM(AR20+BP20+CN20+DL20)</f>
        <v>14364</v>
      </c>
      <c r="DS20" s="74"/>
      <c r="DT20" s="75"/>
      <c r="DU20" s="75"/>
      <c r="DV20" s="75"/>
      <c r="DW20" s="75"/>
      <c r="DX20" s="76"/>
      <c r="DY20" s="80">
        <f>DR20</f>
        <v>14364</v>
      </c>
      <c r="DZ20" s="76"/>
      <c r="EA20" s="76"/>
      <c r="EB20" s="76"/>
      <c r="EC20" s="76"/>
      <c r="ED20" s="76"/>
      <c r="EE20" s="77"/>
      <c r="EF20" s="80">
        <v>14364</v>
      </c>
      <c r="EG20" s="76">
        <f t="shared" si="0"/>
        <v>14364</v>
      </c>
      <c r="EH20" s="76">
        <v>14364</v>
      </c>
    </row>
    <row r="21" spans="1:138" s="31" customFormat="1" ht="45">
      <c r="A21" s="430"/>
      <c r="B21" s="430"/>
      <c r="C21" s="430"/>
      <c r="D21" s="78"/>
      <c r="E21" s="78"/>
      <c r="F21" s="78"/>
      <c r="G21" s="78"/>
      <c r="H21" s="78"/>
      <c r="I21" s="78"/>
      <c r="J21" s="81"/>
      <c r="K21" s="82"/>
      <c r="L21" s="82"/>
      <c r="M21" s="433"/>
      <c r="N21" s="433"/>
      <c r="O21" s="427"/>
      <c r="P21" s="427"/>
      <c r="Q21" s="69">
        <v>1.2</v>
      </c>
      <c r="R21" s="83" t="s">
        <v>142</v>
      </c>
      <c r="S21" s="84">
        <v>74</v>
      </c>
      <c r="T21" s="84" t="s">
        <v>134</v>
      </c>
      <c r="U21" s="84" t="s">
        <v>143</v>
      </c>
      <c r="V21" s="72"/>
      <c r="W21" s="72"/>
      <c r="X21" s="72"/>
      <c r="Y21" s="72"/>
      <c r="Z21" s="73"/>
      <c r="AA21" s="74"/>
      <c r="AB21" s="75"/>
      <c r="AC21" s="75"/>
      <c r="AD21" s="75"/>
      <c r="AE21" s="75"/>
      <c r="AF21" s="74"/>
      <c r="AG21" s="74"/>
      <c r="AH21" s="75"/>
      <c r="AI21" s="75"/>
      <c r="AJ21" s="75"/>
      <c r="AK21" s="75"/>
      <c r="AL21" s="74"/>
      <c r="AM21" s="74"/>
      <c r="AN21" s="75"/>
      <c r="AO21" s="75"/>
      <c r="AP21" s="75"/>
      <c r="AQ21" s="75"/>
      <c r="AR21" s="74"/>
      <c r="AS21" s="74"/>
      <c r="AT21" s="75"/>
      <c r="AU21" s="75"/>
      <c r="AV21" s="75"/>
      <c r="AW21" s="75"/>
      <c r="AX21" s="74"/>
      <c r="AY21" s="74"/>
      <c r="AZ21" s="75"/>
      <c r="BA21" s="75"/>
      <c r="BB21" s="75"/>
      <c r="BC21" s="75"/>
      <c r="BD21" s="74"/>
      <c r="BE21" s="74"/>
      <c r="BF21" s="75"/>
      <c r="BG21" s="75"/>
      <c r="BH21" s="75"/>
      <c r="BI21" s="75"/>
      <c r="BJ21" s="74"/>
      <c r="BK21" s="74"/>
      <c r="BL21" s="75"/>
      <c r="BM21" s="75"/>
      <c r="BN21" s="75"/>
      <c r="BO21" s="75"/>
      <c r="BP21" s="74"/>
      <c r="BQ21" s="74"/>
      <c r="BR21" s="75"/>
      <c r="BS21" s="75"/>
      <c r="BT21" s="75"/>
      <c r="BU21" s="75"/>
      <c r="BV21" s="74"/>
      <c r="BW21" s="74"/>
      <c r="BX21" s="75"/>
      <c r="BY21" s="75"/>
      <c r="BZ21" s="75"/>
      <c r="CA21" s="75"/>
      <c r="CB21" s="74"/>
      <c r="CC21" s="74"/>
      <c r="CD21" s="75"/>
      <c r="CE21" s="75"/>
      <c r="CF21" s="75"/>
      <c r="CG21" s="75"/>
      <c r="CH21" s="74"/>
      <c r="CI21" s="74"/>
      <c r="CJ21" s="75"/>
      <c r="CK21" s="75"/>
      <c r="CL21" s="75"/>
      <c r="CM21" s="75"/>
      <c r="CN21" s="74"/>
      <c r="CO21" s="74"/>
      <c r="CP21" s="75"/>
      <c r="CQ21" s="75"/>
      <c r="CR21" s="75"/>
      <c r="CS21" s="75"/>
      <c r="CT21" s="74"/>
      <c r="CU21" s="74"/>
      <c r="CV21" s="75"/>
      <c r="CW21" s="75"/>
      <c r="CX21" s="75"/>
      <c r="CY21" s="75"/>
      <c r="CZ21" s="74"/>
      <c r="DA21" s="74"/>
      <c r="DB21" s="75"/>
      <c r="DC21" s="75"/>
      <c r="DD21" s="75"/>
      <c r="DE21" s="75"/>
      <c r="DF21" s="74"/>
      <c r="DG21" s="74"/>
      <c r="DH21" s="75"/>
      <c r="DI21" s="75"/>
      <c r="DJ21" s="75"/>
      <c r="DK21" s="75"/>
      <c r="DL21" s="74"/>
      <c r="DM21" s="74"/>
      <c r="DN21" s="75"/>
      <c r="DO21" s="75"/>
      <c r="DP21" s="75"/>
      <c r="DQ21" s="75"/>
      <c r="DR21" s="74"/>
      <c r="DS21" s="74"/>
      <c r="DT21" s="75"/>
      <c r="DU21" s="75"/>
      <c r="DV21" s="75"/>
      <c r="DW21" s="75"/>
      <c r="DX21" s="76"/>
      <c r="DY21" s="80"/>
      <c r="DZ21" s="76"/>
      <c r="EA21" s="76"/>
      <c r="EB21" s="76"/>
      <c r="EC21" s="76"/>
      <c r="ED21" s="76"/>
      <c r="EE21" s="77"/>
      <c r="EF21" s="76"/>
      <c r="EG21" s="76"/>
      <c r="EH21" s="76"/>
    </row>
    <row r="22" spans="1:138" s="31" customFormat="1" ht="45">
      <c r="A22" s="430"/>
      <c r="B22" s="430"/>
      <c r="C22" s="430"/>
      <c r="D22" s="78"/>
      <c r="E22" s="78"/>
      <c r="F22" s="78"/>
      <c r="G22" s="78"/>
      <c r="H22" s="78"/>
      <c r="I22" s="78"/>
      <c r="J22" s="81"/>
      <c r="K22" s="82"/>
      <c r="L22" s="82"/>
      <c r="M22" s="433"/>
      <c r="N22" s="433"/>
      <c r="O22" s="427"/>
      <c r="P22" s="427"/>
      <c r="Q22" s="69">
        <v>2</v>
      </c>
      <c r="R22" s="85" t="s">
        <v>144</v>
      </c>
      <c r="S22" s="71"/>
      <c r="T22" s="71"/>
      <c r="U22" s="71"/>
      <c r="V22" s="72"/>
      <c r="W22" s="72"/>
      <c r="X22" s="72"/>
      <c r="Y22" s="72"/>
      <c r="Z22" s="73"/>
      <c r="AA22" s="74"/>
      <c r="AB22" s="75"/>
      <c r="AC22" s="75"/>
      <c r="AD22" s="75"/>
      <c r="AE22" s="75"/>
      <c r="AF22" s="74"/>
      <c r="AG22" s="74"/>
      <c r="AH22" s="75"/>
      <c r="AI22" s="75"/>
      <c r="AJ22" s="75"/>
      <c r="AK22" s="75"/>
      <c r="AL22" s="74"/>
      <c r="AM22" s="74"/>
      <c r="AN22" s="75"/>
      <c r="AO22" s="75"/>
      <c r="AP22" s="75"/>
      <c r="AQ22" s="75"/>
      <c r="AR22" s="74"/>
      <c r="AS22" s="74"/>
      <c r="AT22" s="75"/>
      <c r="AU22" s="75"/>
      <c r="AV22" s="75"/>
      <c r="AW22" s="75"/>
      <c r="AX22" s="74"/>
      <c r="AY22" s="74"/>
      <c r="AZ22" s="75"/>
      <c r="BA22" s="75"/>
      <c r="BB22" s="75"/>
      <c r="BC22" s="75"/>
      <c r="BD22" s="74"/>
      <c r="BE22" s="74"/>
      <c r="BF22" s="75"/>
      <c r="BG22" s="75"/>
      <c r="BH22" s="75"/>
      <c r="BI22" s="75"/>
      <c r="BJ22" s="74"/>
      <c r="BK22" s="74"/>
      <c r="BL22" s="75"/>
      <c r="BM22" s="75"/>
      <c r="BN22" s="75"/>
      <c r="BO22" s="75"/>
      <c r="BP22" s="74"/>
      <c r="BQ22" s="74"/>
      <c r="BR22" s="75"/>
      <c r="BS22" s="75"/>
      <c r="BT22" s="75"/>
      <c r="BU22" s="75"/>
      <c r="BV22" s="74"/>
      <c r="BW22" s="74"/>
      <c r="BX22" s="75"/>
      <c r="BY22" s="75"/>
      <c r="BZ22" s="75"/>
      <c r="CA22" s="75"/>
      <c r="CB22" s="74"/>
      <c r="CC22" s="74"/>
      <c r="CD22" s="75"/>
      <c r="CE22" s="75"/>
      <c r="CF22" s="75"/>
      <c r="CG22" s="75"/>
      <c r="CH22" s="74"/>
      <c r="CI22" s="74"/>
      <c r="CJ22" s="75"/>
      <c r="CK22" s="75"/>
      <c r="CL22" s="75"/>
      <c r="CM22" s="75"/>
      <c r="CN22" s="74"/>
      <c r="CO22" s="74"/>
      <c r="CP22" s="75"/>
      <c r="CQ22" s="75"/>
      <c r="CR22" s="75"/>
      <c r="CS22" s="75"/>
      <c r="CT22" s="74"/>
      <c r="CU22" s="74"/>
      <c r="CV22" s="75"/>
      <c r="CW22" s="75"/>
      <c r="CX22" s="75"/>
      <c r="CY22" s="75"/>
      <c r="CZ22" s="74"/>
      <c r="DA22" s="74"/>
      <c r="DB22" s="75"/>
      <c r="DC22" s="75"/>
      <c r="DD22" s="75"/>
      <c r="DE22" s="75"/>
      <c r="DF22" s="74"/>
      <c r="DG22" s="74"/>
      <c r="DH22" s="75"/>
      <c r="DI22" s="75"/>
      <c r="DJ22" s="75"/>
      <c r="DK22" s="75"/>
      <c r="DL22" s="74"/>
      <c r="DM22" s="74"/>
      <c r="DN22" s="75"/>
      <c r="DO22" s="75"/>
      <c r="DP22" s="75"/>
      <c r="DQ22" s="75"/>
      <c r="DR22" s="74"/>
      <c r="DS22" s="74"/>
      <c r="DT22" s="75"/>
      <c r="DU22" s="75"/>
      <c r="DV22" s="75"/>
      <c r="DW22" s="75"/>
      <c r="DX22" s="76"/>
      <c r="DY22" s="76"/>
      <c r="DZ22" s="76" t="s">
        <v>145</v>
      </c>
      <c r="EA22" s="76" t="s">
        <v>146</v>
      </c>
      <c r="EB22" s="76" t="s">
        <v>130</v>
      </c>
      <c r="EC22" s="76">
        <v>16</v>
      </c>
      <c r="ED22" s="76" t="s">
        <v>131</v>
      </c>
      <c r="EE22" s="77" t="s">
        <v>147</v>
      </c>
      <c r="EF22" s="76"/>
      <c r="EG22" s="76"/>
      <c r="EH22" s="76"/>
    </row>
    <row r="23" spans="1:138" s="31" customFormat="1" ht="75">
      <c r="A23" s="430"/>
      <c r="B23" s="430"/>
      <c r="C23" s="430"/>
      <c r="D23" s="78"/>
      <c r="E23" s="78"/>
      <c r="F23" s="78"/>
      <c r="G23" s="78"/>
      <c r="H23" s="78"/>
      <c r="I23" s="78"/>
      <c r="J23" s="81"/>
      <c r="K23" s="82"/>
      <c r="L23" s="82"/>
      <c r="M23" s="433"/>
      <c r="N23" s="433"/>
      <c r="O23" s="427"/>
      <c r="P23" s="427"/>
      <c r="Q23" s="69">
        <v>2.1</v>
      </c>
      <c r="R23" s="83" t="s">
        <v>218</v>
      </c>
      <c r="S23" s="84">
        <v>74</v>
      </c>
      <c r="T23" s="84" t="s">
        <v>134</v>
      </c>
      <c r="U23" s="84" t="s">
        <v>148</v>
      </c>
      <c r="V23" s="72">
        <v>26210</v>
      </c>
      <c r="W23" s="72" t="s">
        <v>149</v>
      </c>
      <c r="X23" s="72">
        <v>11</v>
      </c>
      <c r="Y23" s="72">
        <v>1</v>
      </c>
      <c r="Z23" s="73"/>
      <c r="AA23" s="74"/>
      <c r="AB23" s="75"/>
      <c r="AC23" s="75"/>
      <c r="AD23" s="75"/>
      <c r="AE23" s="75"/>
      <c r="AF23" s="74">
        <v>25511</v>
      </c>
      <c r="AG23" s="74"/>
      <c r="AH23" s="75"/>
      <c r="AI23" s="75"/>
      <c r="AJ23" s="75"/>
      <c r="AK23" s="75"/>
      <c r="AL23" s="74">
        <v>25558</v>
      </c>
      <c r="AM23" s="74"/>
      <c r="AN23" s="75"/>
      <c r="AO23" s="75"/>
      <c r="AP23" s="75"/>
      <c r="AQ23" s="75"/>
      <c r="AR23" s="74">
        <f>SUM(AF23+AL23)</f>
        <v>51069</v>
      </c>
      <c r="AS23" s="74"/>
      <c r="AT23" s="75"/>
      <c r="AU23" s="75"/>
      <c r="AV23" s="75"/>
      <c r="AW23" s="75"/>
      <c r="AX23" s="74">
        <f>AL23</f>
        <v>25558</v>
      </c>
      <c r="AY23" s="74"/>
      <c r="AZ23" s="75"/>
      <c r="BA23" s="75"/>
      <c r="BB23" s="75"/>
      <c r="BC23" s="75"/>
      <c r="BD23" s="74">
        <f>AX23</f>
        <v>25558</v>
      </c>
      <c r="BE23" s="74"/>
      <c r="BF23" s="75"/>
      <c r="BG23" s="75"/>
      <c r="BH23" s="75"/>
      <c r="BI23" s="75"/>
      <c r="BJ23" s="74">
        <f>BD23</f>
        <v>25558</v>
      </c>
      <c r="BK23" s="74"/>
      <c r="BL23" s="75"/>
      <c r="BM23" s="75"/>
      <c r="BN23" s="75"/>
      <c r="BO23" s="75"/>
      <c r="BP23" s="74">
        <f>SUM(AX23+BD23+BJ23)</f>
        <v>76674</v>
      </c>
      <c r="BQ23" s="74"/>
      <c r="BR23" s="75"/>
      <c r="BS23" s="75"/>
      <c r="BT23" s="75"/>
      <c r="BU23" s="75"/>
      <c r="BV23" s="74">
        <f>BJ23</f>
        <v>25558</v>
      </c>
      <c r="BW23" s="74"/>
      <c r="BX23" s="75"/>
      <c r="BY23" s="75"/>
      <c r="BZ23" s="75"/>
      <c r="CA23" s="75"/>
      <c r="CB23" s="74">
        <f>BV23</f>
        <v>25558</v>
      </c>
      <c r="CC23" s="74"/>
      <c r="CD23" s="75"/>
      <c r="CE23" s="75"/>
      <c r="CF23" s="75"/>
      <c r="CG23" s="75"/>
      <c r="CH23" s="74">
        <f>CB23</f>
        <v>25558</v>
      </c>
      <c r="CI23" s="74"/>
      <c r="CJ23" s="75"/>
      <c r="CK23" s="75"/>
      <c r="CL23" s="75"/>
      <c r="CM23" s="75"/>
      <c r="CN23" s="74">
        <f>SUM(BV23+CB23+CH23)</f>
        <v>76674</v>
      </c>
      <c r="CO23" s="74"/>
      <c r="CP23" s="75"/>
      <c r="CQ23" s="75"/>
      <c r="CR23" s="75"/>
      <c r="CS23" s="75"/>
      <c r="CT23" s="74"/>
      <c r="CU23" s="74"/>
      <c r="CV23" s="75"/>
      <c r="CW23" s="75"/>
      <c r="CX23" s="75"/>
      <c r="CY23" s="75"/>
      <c r="CZ23" s="74"/>
      <c r="DA23" s="74"/>
      <c r="DB23" s="75"/>
      <c r="DC23" s="75"/>
      <c r="DD23" s="75"/>
      <c r="DE23" s="75"/>
      <c r="DF23" s="74"/>
      <c r="DG23" s="74"/>
      <c r="DH23" s="75"/>
      <c r="DI23" s="75"/>
      <c r="DJ23" s="75"/>
      <c r="DK23" s="75"/>
      <c r="DL23" s="74"/>
      <c r="DM23" s="74"/>
      <c r="DN23" s="75"/>
      <c r="DO23" s="75"/>
      <c r="DP23" s="75"/>
      <c r="DQ23" s="75"/>
      <c r="DR23" s="74">
        <f>SUM(AR23+BP23+CN23+DL23)</f>
        <v>204417</v>
      </c>
      <c r="DS23" s="74"/>
      <c r="DT23" s="75"/>
      <c r="DU23" s="75"/>
      <c r="DV23" s="75"/>
      <c r="DW23" s="75"/>
      <c r="DX23" s="76"/>
      <c r="DY23" s="80">
        <f>DR23</f>
        <v>204417</v>
      </c>
      <c r="DZ23" s="76"/>
      <c r="EA23" s="76"/>
      <c r="EB23" s="76"/>
      <c r="EC23" s="76"/>
      <c r="ED23" s="76"/>
      <c r="EE23" s="77"/>
      <c r="EF23" s="80">
        <v>214229</v>
      </c>
      <c r="EG23" s="80">
        <f>EF23</f>
        <v>214229</v>
      </c>
      <c r="EH23" s="80">
        <v>214024</v>
      </c>
    </row>
    <row r="24" spans="1:138" s="31" customFormat="1" ht="15.75">
      <c r="A24" s="430"/>
      <c r="B24" s="430"/>
      <c r="C24" s="430"/>
      <c r="D24" s="78"/>
      <c r="E24" s="78"/>
      <c r="F24" s="78"/>
      <c r="G24" s="78"/>
      <c r="H24" s="78"/>
      <c r="I24" s="78"/>
      <c r="J24" s="81"/>
      <c r="K24" s="82"/>
      <c r="L24" s="82"/>
      <c r="M24" s="433"/>
      <c r="N24" s="433"/>
      <c r="O24" s="427"/>
      <c r="P24" s="427"/>
      <c r="Q24" s="69"/>
      <c r="R24" s="83"/>
      <c r="S24" s="84">
        <v>74</v>
      </c>
      <c r="T24" s="84" t="s">
        <v>134</v>
      </c>
      <c r="U24" s="84" t="s">
        <v>150</v>
      </c>
      <c r="V24" s="72">
        <v>31100</v>
      </c>
      <c r="W24" s="72" t="s">
        <v>151</v>
      </c>
      <c r="X24" s="72">
        <v>11</v>
      </c>
      <c r="Y24" s="72">
        <v>1</v>
      </c>
      <c r="Z24" s="73"/>
      <c r="AA24" s="74"/>
      <c r="AB24" s="75"/>
      <c r="AC24" s="75"/>
      <c r="AD24" s="75"/>
      <c r="AE24" s="75"/>
      <c r="AF24" s="74">
        <v>4448</v>
      </c>
      <c r="AG24" s="74"/>
      <c r="AH24" s="75"/>
      <c r="AI24" s="75"/>
      <c r="AJ24" s="75"/>
      <c r="AK24" s="75"/>
      <c r="AL24" s="74">
        <v>4444</v>
      </c>
      <c r="AM24" s="74"/>
      <c r="AN24" s="75"/>
      <c r="AO24" s="75"/>
      <c r="AP24" s="75"/>
      <c r="AQ24" s="75"/>
      <c r="AR24" s="74">
        <f>SUM(AF24+AL24)</f>
        <v>8892</v>
      </c>
      <c r="AS24" s="74"/>
      <c r="AT24" s="75"/>
      <c r="AU24" s="75"/>
      <c r="AV24" s="75"/>
      <c r="AW24" s="75"/>
      <c r="AX24" s="74">
        <f>AL24</f>
        <v>4444</v>
      </c>
      <c r="AY24" s="74"/>
      <c r="AZ24" s="75"/>
      <c r="BA24" s="75"/>
      <c r="BB24" s="75"/>
      <c r="BC24" s="75"/>
      <c r="BD24" s="74">
        <f>AX24</f>
        <v>4444</v>
      </c>
      <c r="BE24" s="74"/>
      <c r="BF24" s="75"/>
      <c r="BG24" s="75"/>
      <c r="BH24" s="75"/>
      <c r="BI24" s="75"/>
      <c r="BJ24" s="74">
        <f>BD24</f>
        <v>4444</v>
      </c>
      <c r="BK24" s="74"/>
      <c r="BL24" s="75"/>
      <c r="BM24" s="75"/>
      <c r="BN24" s="75"/>
      <c r="BO24" s="75"/>
      <c r="BP24" s="74">
        <f>SUM(AX24+BD24+BJ24)</f>
        <v>13332</v>
      </c>
      <c r="BQ24" s="74"/>
      <c r="BR24" s="75"/>
      <c r="BS24" s="75"/>
      <c r="BT24" s="75"/>
      <c r="BU24" s="75"/>
      <c r="BV24" s="74">
        <f>BJ24</f>
        <v>4444</v>
      </c>
      <c r="BW24" s="74"/>
      <c r="BX24" s="75"/>
      <c r="BY24" s="75"/>
      <c r="BZ24" s="75"/>
      <c r="CA24" s="75"/>
      <c r="CB24" s="74">
        <f>BJ24</f>
        <v>4444</v>
      </c>
      <c r="CC24" s="74"/>
      <c r="CD24" s="75"/>
      <c r="CE24" s="75"/>
      <c r="CF24" s="75"/>
      <c r="CG24" s="75"/>
      <c r="CH24" s="74">
        <f>CB24</f>
        <v>4444</v>
      </c>
      <c r="CI24" s="74"/>
      <c r="CJ24" s="75"/>
      <c r="CK24" s="75"/>
      <c r="CL24" s="75"/>
      <c r="CM24" s="75"/>
      <c r="CN24" s="74">
        <f>SUM(BV24+CB24+CH24)</f>
        <v>13332</v>
      </c>
      <c r="CO24" s="74"/>
      <c r="CP24" s="75"/>
      <c r="CQ24" s="75"/>
      <c r="CR24" s="75"/>
      <c r="CS24" s="75"/>
      <c r="CT24" s="74">
        <f>CH24</f>
        <v>4444</v>
      </c>
      <c r="CU24" s="74"/>
      <c r="CV24" s="75"/>
      <c r="CW24" s="75"/>
      <c r="CX24" s="75"/>
      <c r="CY24" s="75"/>
      <c r="CZ24" s="74"/>
      <c r="DA24" s="74"/>
      <c r="DB24" s="75"/>
      <c r="DC24" s="75"/>
      <c r="DD24" s="75"/>
      <c r="DE24" s="75"/>
      <c r="DF24" s="74"/>
      <c r="DG24" s="74"/>
      <c r="DH24" s="75"/>
      <c r="DI24" s="75"/>
      <c r="DJ24" s="75"/>
      <c r="DK24" s="75"/>
      <c r="DL24" s="74">
        <f>SUM(CT24+CZ24)</f>
        <v>4444</v>
      </c>
      <c r="DM24" s="74"/>
      <c r="DN24" s="75"/>
      <c r="DO24" s="75"/>
      <c r="DP24" s="75"/>
      <c r="DQ24" s="75"/>
      <c r="DR24" s="74">
        <f>SUM(AR24+BP24+CN24+DL24)</f>
        <v>40000</v>
      </c>
      <c r="DS24" s="74"/>
      <c r="DT24" s="75"/>
      <c r="DU24" s="75"/>
      <c r="DV24" s="75"/>
      <c r="DW24" s="75"/>
      <c r="DX24" s="76"/>
      <c r="DY24" s="80">
        <f>DR24</f>
        <v>40000</v>
      </c>
      <c r="DZ24" s="76"/>
      <c r="EA24" s="76"/>
      <c r="EB24" s="76"/>
      <c r="EC24" s="76"/>
      <c r="ED24" s="76"/>
      <c r="EE24" s="77"/>
      <c r="EF24" s="80">
        <v>41920</v>
      </c>
      <c r="EG24" s="80">
        <f>EF24</f>
        <v>41920</v>
      </c>
      <c r="EH24" s="80">
        <v>41880</v>
      </c>
    </row>
    <row r="25" spans="1:138" s="31" customFormat="1" ht="30">
      <c r="A25" s="430"/>
      <c r="B25" s="430"/>
      <c r="C25" s="430"/>
      <c r="D25" s="78"/>
      <c r="E25" s="78"/>
      <c r="F25" s="78"/>
      <c r="G25" s="78"/>
      <c r="H25" s="78"/>
      <c r="I25" s="78"/>
      <c r="J25" s="81"/>
      <c r="K25" s="82"/>
      <c r="L25" s="82"/>
      <c r="M25" s="433"/>
      <c r="N25" s="433"/>
      <c r="O25" s="427"/>
      <c r="P25" s="427"/>
      <c r="Q25" s="69">
        <v>2.2000000000000002</v>
      </c>
      <c r="R25" s="83" t="s">
        <v>152</v>
      </c>
      <c r="S25" s="84">
        <v>295</v>
      </c>
      <c r="T25" s="84" t="s">
        <v>153</v>
      </c>
      <c r="U25" s="84" t="s">
        <v>143</v>
      </c>
      <c r="V25" s="72">
        <v>35620</v>
      </c>
      <c r="W25" s="72" t="s">
        <v>154</v>
      </c>
      <c r="X25" s="72">
        <v>11</v>
      </c>
      <c r="Y25" s="72">
        <v>1</v>
      </c>
      <c r="Z25" s="73"/>
      <c r="AA25" s="74"/>
      <c r="AB25" s="75"/>
      <c r="AC25" s="75"/>
      <c r="AD25" s="75"/>
      <c r="AE25" s="75"/>
      <c r="AF25" s="74">
        <v>41300</v>
      </c>
      <c r="AG25" s="74"/>
      <c r="AH25" s="75"/>
      <c r="AI25" s="75"/>
      <c r="AJ25" s="75"/>
      <c r="AK25" s="75"/>
      <c r="AL25" s="74">
        <v>41300</v>
      </c>
      <c r="AM25" s="74"/>
      <c r="AN25" s="75"/>
      <c r="AO25" s="75"/>
      <c r="AP25" s="75"/>
      <c r="AQ25" s="75"/>
      <c r="AR25" s="74">
        <f>SUM(AF25+AL25)</f>
        <v>82600</v>
      </c>
      <c r="AS25" s="74"/>
      <c r="AT25" s="75"/>
      <c r="AU25" s="75"/>
      <c r="AV25" s="75"/>
      <c r="AW25" s="75"/>
      <c r="AX25" s="74">
        <v>41300</v>
      </c>
      <c r="AY25" s="74"/>
      <c r="AZ25" s="75"/>
      <c r="BA25" s="75"/>
      <c r="BB25" s="75"/>
      <c r="BC25" s="75"/>
      <c r="BD25" s="74">
        <v>41300</v>
      </c>
      <c r="BE25" s="74"/>
      <c r="BF25" s="75"/>
      <c r="BG25" s="75"/>
      <c r="BH25" s="75"/>
      <c r="BI25" s="75"/>
      <c r="BJ25" s="74">
        <v>41300</v>
      </c>
      <c r="BK25" s="74"/>
      <c r="BL25" s="75"/>
      <c r="BM25" s="75"/>
      <c r="BN25" s="75"/>
      <c r="BO25" s="75"/>
      <c r="BP25" s="74">
        <f>SUM(AX25+BD25+BJ25)</f>
        <v>123900</v>
      </c>
      <c r="BQ25" s="74"/>
      <c r="BR25" s="75"/>
      <c r="BS25" s="75"/>
      <c r="BT25" s="75"/>
      <c r="BU25" s="75"/>
      <c r="BV25" s="74">
        <v>41300</v>
      </c>
      <c r="BW25" s="74"/>
      <c r="BX25" s="75"/>
      <c r="BY25" s="75"/>
      <c r="BZ25" s="75"/>
      <c r="CA25" s="75"/>
      <c r="CB25" s="74">
        <v>41300</v>
      </c>
      <c r="CC25" s="74"/>
      <c r="CD25" s="75"/>
      <c r="CE25" s="75"/>
      <c r="CF25" s="75"/>
      <c r="CG25" s="75"/>
      <c r="CH25" s="74"/>
      <c r="CI25" s="74"/>
      <c r="CJ25" s="75"/>
      <c r="CK25" s="75"/>
      <c r="CL25" s="75"/>
      <c r="CM25" s="75"/>
      <c r="CN25" s="74">
        <f>SUM(BV25+CB25)</f>
        <v>82600</v>
      </c>
      <c r="CO25" s="74"/>
      <c r="CP25" s="75"/>
      <c r="CQ25" s="75"/>
      <c r="CR25" s="75"/>
      <c r="CS25" s="75"/>
      <c r="CT25" s="74"/>
      <c r="CU25" s="74"/>
      <c r="CV25" s="75"/>
      <c r="CW25" s="75"/>
      <c r="CX25" s="75"/>
      <c r="CY25" s="75"/>
      <c r="CZ25" s="74"/>
      <c r="DA25" s="74"/>
      <c r="DB25" s="75"/>
      <c r="DC25" s="75"/>
      <c r="DD25" s="75"/>
      <c r="DE25" s="75"/>
      <c r="DF25" s="74"/>
      <c r="DG25" s="74"/>
      <c r="DH25" s="75"/>
      <c r="DI25" s="75"/>
      <c r="DJ25" s="75"/>
      <c r="DK25" s="75"/>
      <c r="DL25" s="74"/>
      <c r="DM25" s="74"/>
      <c r="DN25" s="75"/>
      <c r="DO25" s="75"/>
      <c r="DP25" s="75"/>
      <c r="DQ25" s="75"/>
      <c r="DR25" s="74">
        <f>SUM(AR25+BP25+CN25)</f>
        <v>289100</v>
      </c>
      <c r="DS25" s="74"/>
      <c r="DT25" s="75"/>
      <c r="DU25" s="75"/>
      <c r="DV25" s="75"/>
      <c r="DW25" s="75"/>
      <c r="DX25" s="76"/>
      <c r="DY25" s="80">
        <f>DR25</f>
        <v>289100</v>
      </c>
      <c r="DZ25" s="76"/>
      <c r="EA25" s="76"/>
      <c r="EB25" s="76"/>
      <c r="EC25" s="76"/>
      <c r="ED25" s="76"/>
      <c r="EE25" s="77"/>
      <c r="EF25" s="80">
        <v>302976</v>
      </c>
      <c r="EG25" s="80">
        <f>EF25</f>
        <v>302976</v>
      </c>
      <c r="EH25" s="80">
        <v>302687</v>
      </c>
    </row>
    <row r="26" spans="1:138" s="105" customFormat="1" ht="15.75">
      <c r="A26" s="431"/>
      <c r="B26" s="431"/>
      <c r="C26" s="431"/>
      <c r="D26" s="86"/>
      <c r="E26" s="86"/>
      <c r="F26" s="86"/>
      <c r="G26" s="86"/>
      <c r="H26" s="86"/>
      <c r="I26" s="86"/>
      <c r="J26" s="87"/>
      <c r="K26" s="88"/>
      <c r="L26" s="88"/>
      <c r="M26" s="434"/>
      <c r="N26" s="434"/>
      <c r="O26" s="428"/>
      <c r="P26" s="428"/>
      <c r="Q26" s="89"/>
      <c r="R26" s="90"/>
      <c r="S26" s="91"/>
      <c r="T26" s="91"/>
      <c r="U26" s="91"/>
      <c r="V26" s="92"/>
      <c r="W26" s="93"/>
      <c r="X26" s="94"/>
      <c r="Y26" s="94"/>
      <c r="Z26" s="94"/>
      <c r="AA26" s="95"/>
      <c r="AB26" s="95"/>
      <c r="AC26" s="95"/>
      <c r="AD26" s="95"/>
      <c r="AE26" s="95"/>
      <c r="AF26" s="96"/>
      <c r="AG26" s="95"/>
      <c r="AH26" s="95"/>
      <c r="AI26" s="95"/>
      <c r="AJ26" s="95"/>
      <c r="AK26" s="95"/>
      <c r="AL26" s="96"/>
      <c r="AM26" s="95"/>
      <c r="AN26" s="97"/>
      <c r="AO26" s="98"/>
      <c r="AP26" s="99"/>
      <c r="AQ26" s="100"/>
      <c r="AR26" s="101"/>
      <c r="AS26" s="95"/>
      <c r="AT26" s="102"/>
      <c r="AU26" s="100"/>
      <c r="AV26" s="99"/>
      <c r="AW26" s="100"/>
      <c r="AX26" s="96"/>
      <c r="AY26" s="95"/>
      <c r="AZ26" s="95"/>
      <c r="BA26" s="95"/>
      <c r="BB26" s="95"/>
      <c r="BC26" s="95"/>
      <c r="BD26" s="96"/>
      <c r="BE26" s="95"/>
      <c r="BF26" s="95"/>
      <c r="BG26" s="95"/>
      <c r="BH26" s="95"/>
      <c r="BI26" s="95"/>
      <c r="BJ26" s="96"/>
      <c r="BK26" s="95"/>
      <c r="BL26" s="95"/>
      <c r="BM26" s="95"/>
      <c r="BN26" s="95"/>
      <c r="BO26" s="95"/>
      <c r="BP26" s="96"/>
      <c r="BQ26" s="95"/>
      <c r="BR26" s="95"/>
      <c r="BS26" s="95"/>
      <c r="BT26" s="95"/>
      <c r="BU26" s="95"/>
      <c r="BV26" s="96"/>
      <c r="BW26" s="95"/>
      <c r="BX26" s="95"/>
      <c r="BY26" s="95"/>
      <c r="BZ26" s="95"/>
      <c r="CA26" s="95"/>
      <c r="CB26" s="96"/>
      <c r="CC26" s="95"/>
      <c r="CD26" s="95"/>
      <c r="CE26" s="95"/>
      <c r="CF26" s="95"/>
      <c r="CG26" s="95"/>
      <c r="CH26" s="96"/>
      <c r="CI26" s="95"/>
      <c r="CJ26" s="95"/>
      <c r="CK26" s="95"/>
      <c r="CL26" s="95"/>
      <c r="CM26" s="95"/>
      <c r="CN26" s="96"/>
      <c r="CO26" s="95"/>
      <c r="CP26" s="95"/>
      <c r="CQ26" s="95"/>
      <c r="CR26" s="95"/>
      <c r="CS26" s="95"/>
      <c r="CT26" s="96"/>
      <c r="CU26" s="95"/>
      <c r="CV26" s="95"/>
      <c r="CW26" s="95"/>
      <c r="CX26" s="95"/>
      <c r="CY26" s="95"/>
      <c r="CZ26" s="96"/>
      <c r="DA26" s="95"/>
      <c r="DB26" s="95"/>
      <c r="DC26" s="95"/>
      <c r="DD26" s="95"/>
      <c r="DE26" s="95"/>
      <c r="DF26" s="96"/>
      <c r="DG26" s="95"/>
      <c r="DH26" s="95"/>
      <c r="DI26" s="95"/>
      <c r="DJ26" s="95"/>
      <c r="DK26" s="95"/>
      <c r="DL26" s="96"/>
      <c r="DM26" s="95"/>
      <c r="DN26" s="95"/>
      <c r="DO26" s="95"/>
      <c r="DP26" s="95"/>
      <c r="DQ26" s="95"/>
      <c r="DR26" s="96"/>
      <c r="DS26" s="95"/>
      <c r="DT26" s="95"/>
      <c r="DU26" s="95"/>
      <c r="DV26" s="95"/>
      <c r="DW26" s="95"/>
      <c r="DX26" s="95"/>
      <c r="DY26" s="95"/>
      <c r="DZ26" s="103"/>
      <c r="EA26" s="103"/>
      <c r="EB26" s="103"/>
      <c r="EC26" s="104"/>
      <c r="ED26" s="103"/>
      <c r="EE26" s="103"/>
      <c r="EF26" s="95"/>
      <c r="EG26" s="95"/>
      <c r="EH26" s="95"/>
    </row>
    <row r="27" spans="1:138" s="105" customFormat="1" ht="15.75">
      <c r="A27" s="86"/>
      <c r="B27" s="86"/>
      <c r="C27" s="86"/>
      <c r="D27" s="86"/>
      <c r="E27" s="86"/>
      <c r="F27" s="86"/>
      <c r="G27" s="86"/>
      <c r="H27" s="86"/>
      <c r="I27" s="86"/>
      <c r="J27" s="87"/>
      <c r="K27" s="106"/>
      <c r="L27" s="88"/>
      <c r="M27" s="107"/>
      <c r="N27" s="107"/>
      <c r="O27" s="108"/>
      <c r="P27" s="109"/>
      <c r="Q27" s="89"/>
      <c r="R27" s="90"/>
      <c r="S27" s="91"/>
      <c r="T27" s="91"/>
      <c r="U27" s="91"/>
      <c r="V27" s="92"/>
      <c r="W27" s="93"/>
      <c r="X27" s="94"/>
      <c r="Y27" s="94"/>
      <c r="Z27" s="110"/>
      <c r="AA27" s="95"/>
      <c r="AB27" s="95"/>
      <c r="AC27" s="95"/>
      <c r="AD27" s="95"/>
      <c r="AE27" s="95"/>
      <c r="AF27" s="96"/>
      <c r="AG27" s="95"/>
      <c r="AH27" s="95"/>
      <c r="AI27" s="95"/>
      <c r="AJ27" s="95"/>
      <c r="AK27" s="95"/>
      <c r="AL27" s="96"/>
      <c r="AM27" s="95"/>
      <c r="AN27" s="97"/>
      <c r="AO27" s="98"/>
      <c r="AP27" s="99"/>
      <c r="AQ27" s="100"/>
      <c r="AR27" s="101"/>
      <c r="AS27" s="95"/>
      <c r="AT27" s="102"/>
      <c r="AU27" s="100"/>
      <c r="AV27" s="99"/>
      <c r="AW27" s="100"/>
      <c r="AX27" s="96"/>
      <c r="AY27" s="95"/>
      <c r="AZ27" s="95"/>
      <c r="BA27" s="95"/>
      <c r="BB27" s="95"/>
      <c r="BC27" s="95"/>
      <c r="BD27" s="96"/>
      <c r="BE27" s="95"/>
      <c r="BF27" s="95"/>
      <c r="BG27" s="95"/>
      <c r="BH27" s="95"/>
      <c r="BI27" s="95"/>
      <c r="BJ27" s="96"/>
      <c r="BK27" s="95"/>
      <c r="BL27" s="95"/>
      <c r="BM27" s="95"/>
      <c r="BN27" s="95"/>
      <c r="BO27" s="95"/>
      <c r="BP27" s="96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6"/>
      <c r="CC27" s="95"/>
      <c r="CD27" s="95"/>
      <c r="CE27" s="95"/>
      <c r="CF27" s="95"/>
      <c r="CG27" s="95"/>
      <c r="CH27" s="96"/>
      <c r="CI27" s="95"/>
      <c r="CJ27" s="95"/>
      <c r="CK27" s="95"/>
      <c r="CL27" s="95"/>
      <c r="CM27" s="95"/>
      <c r="CN27" s="96"/>
      <c r="CO27" s="95"/>
      <c r="CP27" s="95"/>
      <c r="CQ27" s="95"/>
      <c r="CR27" s="95"/>
      <c r="CS27" s="95"/>
      <c r="CT27" s="96"/>
      <c r="CU27" s="95"/>
      <c r="CV27" s="95"/>
      <c r="CW27" s="95"/>
      <c r="CX27" s="95"/>
      <c r="CY27" s="95"/>
      <c r="CZ27" s="96"/>
      <c r="DA27" s="95"/>
      <c r="DB27" s="95"/>
      <c r="DC27" s="95"/>
      <c r="DD27" s="95"/>
      <c r="DE27" s="95"/>
      <c r="DF27" s="96"/>
      <c r="DG27" s="95"/>
      <c r="DH27" s="95"/>
      <c r="DI27" s="95"/>
      <c r="DJ27" s="95"/>
      <c r="DK27" s="95"/>
      <c r="DL27" s="96"/>
      <c r="DM27" s="95"/>
      <c r="DN27" s="95"/>
      <c r="DO27" s="95"/>
      <c r="DP27" s="95"/>
      <c r="DQ27" s="95"/>
      <c r="DR27" s="96"/>
      <c r="DS27" s="95"/>
      <c r="DT27" s="95"/>
      <c r="DU27" s="95"/>
      <c r="DV27" s="95"/>
      <c r="DW27" s="95"/>
      <c r="DX27" s="95"/>
      <c r="DY27" s="95"/>
      <c r="DZ27" s="103"/>
      <c r="EA27" s="103"/>
      <c r="EB27" s="103"/>
      <c r="EC27" s="104"/>
      <c r="ED27" s="103"/>
      <c r="EE27" s="103"/>
      <c r="EF27" s="95"/>
      <c r="EG27" s="95"/>
      <c r="EH27" s="95"/>
    </row>
    <row r="28" spans="1:138" s="105" customFormat="1" ht="15.75">
      <c r="A28" s="86"/>
      <c r="B28" s="86"/>
      <c r="C28" s="86"/>
      <c r="D28" s="86"/>
      <c r="E28" s="86"/>
      <c r="F28" s="86"/>
      <c r="G28" s="86"/>
      <c r="H28" s="86"/>
      <c r="I28" s="86"/>
      <c r="J28" s="87"/>
      <c r="K28" s="106"/>
      <c r="L28" s="88"/>
      <c r="M28" s="107"/>
      <c r="N28" s="107"/>
      <c r="O28" s="108"/>
      <c r="P28" s="109"/>
      <c r="Q28" s="89"/>
      <c r="R28" s="90"/>
      <c r="S28" s="91"/>
      <c r="T28" s="91"/>
      <c r="U28" s="91"/>
      <c r="V28" s="92"/>
      <c r="W28" s="93"/>
      <c r="X28" s="94"/>
      <c r="Y28" s="94"/>
      <c r="Z28" s="110"/>
      <c r="AA28" s="95"/>
      <c r="AB28" s="95"/>
      <c r="AC28" s="95"/>
      <c r="AD28" s="95"/>
      <c r="AE28" s="95"/>
      <c r="AF28" s="96"/>
      <c r="AG28" s="95"/>
      <c r="AH28" s="95"/>
      <c r="AI28" s="95"/>
      <c r="AJ28" s="95"/>
      <c r="AK28" s="95"/>
      <c r="AL28" s="96"/>
      <c r="AM28" s="95"/>
      <c r="AN28" s="97"/>
      <c r="AO28" s="98"/>
      <c r="AP28" s="99"/>
      <c r="AQ28" s="100"/>
      <c r="AR28" s="101"/>
      <c r="AS28" s="95"/>
      <c r="AT28" s="102"/>
      <c r="AU28" s="100"/>
      <c r="AV28" s="99"/>
      <c r="AW28" s="100"/>
      <c r="AX28" s="96"/>
      <c r="AY28" s="95"/>
      <c r="AZ28" s="95"/>
      <c r="BA28" s="95"/>
      <c r="BB28" s="95"/>
      <c r="BC28" s="95"/>
      <c r="BD28" s="96"/>
      <c r="BE28" s="95"/>
      <c r="BF28" s="95"/>
      <c r="BG28" s="95"/>
      <c r="BH28" s="95"/>
      <c r="BI28" s="95"/>
      <c r="BJ28" s="96"/>
      <c r="BK28" s="95"/>
      <c r="BL28" s="95"/>
      <c r="BM28" s="95"/>
      <c r="BN28" s="95"/>
      <c r="BO28" s="95"/>
      <c r="BP28" s="96"/>
      <c r="BQ28" s="95"/>
      <c r="BR28" s="95"/>
      <c r="BS28" s="95"/>
      <c r="BT28" s="95"/>
      <c r="BU28" s="95"/>
      <c r="BV28" s="96"/>
      <c r="BW28" s="95"/>
      <c r="BX28" s="95"/>
      <c r="BY28" s="95"/>
      <c r="BZ28" s="95"/>
      <c r="CA28" s="95"/>
      <c r="CB28" s="96"/>
      <c r="CC28" s="95"/>
      <c r="CD28" s="95"/>
      <c r="CE28" s="95"/>
      <c r="CF28" s="95"/>
      <c r="CG28" s="95"/>
      <c r="CH28" s="96"/>
      <c r="CI28" s="95"/>
      <c r="CJ28" s="95"/>
      <c r="CK28" s="95"/>
      <c r="CL28" s="95"/>
      <c r="CM28" s="95"/>
      <c r="CN28" s="96"/>
      <c r="CO28" s="95"/>
      <c r="CP28" s="95"/>
      <c r="CQ28" s="95"/>
      <c r="CR28" s="95"/>
      <c r="CS28" s="95"/>
      <c r="CT28" s="96"/>
      <c r="CU28" s="95"/>
      <c r="CV28" s="95"/>
      <c r="CW28" s="95"/>
      <c r="CX28" s="95"/>
      <c r="CY28" s="95"/>
      <c r="CZ28" s="96"/>
      <c r="DA28" s="95"/>
      <c r="DB28" s="95"/>
      <c r="DC28" s="95"/>
      <c r="DD28" s="95"/>
      <c r="DE28" s="95"/>
      <c r="DF28" s="96"/>
      <c r="DG28" s="95"/>
      <c r="DH28" s="95"/>
      <c r="DI28" s="95"/>
      <c r="DJ28" s="95"/>
      <c r="DK28" s="95"/>
      <c r="DL28" s="96"/>
      <c r="DM28" s="95"/>
      <c r="DN28" s="95"/>
      <c r="DO28" s="95"/>
      <c r="DP28" s="95"/>
      <c r="DQ28" s="95"/>
      <c r="DR28" s="96"/>
      <c r="DS28" s="95"/>
      <c r="DT28" s="95"/>
      <c r="DU28" s="95"/>
      <c r="DV28" s="95"/>
      <c r="DW28" s="95"/>
      <c r="DX28" s="95"/>
      <c r="DY28" s="95"/>
      <c r="DZ28" s="103"/>
      <c r="EA28" s="103"/>
      <c r="EB28" s="103"/>
      <c r="EC28" s="104"/>
      <c r="ED28" s="103"/>
      <c r="EE28" s="103"/>
      <c r="EF28" s="95"/>
      <c r="EG28" s="95"/>
      <c r="EH28" s="95"/>
    </row>
    <row r="29" spans="1:138" s="105" customFormat="1" ht="15.75">
      <c r="A29" s="86"/>
      <c r="B29" s="86"/>
      <c r="C29" s="86"/>
      <c r="D29" s="86"/>
      <c r="E29" s="86"/>
      <c r="F29" s="86"/>
      <c r="G29" s="86"/>
      <c r="H29" s="86"/>
      <c r="I29" s="86"/>
      <c r="J29" s="87"/>
      <c r="K29" s="106"/>
      <c r="L29" s="88"/>
      <c r="M29" s="107"/>
      <c r="N29" s="107"/>
      <c r="O29" s="108"/>
      <c r="P29" s="109"/>
      <c r="Q29" s="89"/>
      <c r="R29" s="90"/>
      <c r="S29" s="91"/>
      <c r="T29" s="91"/>
      <c r="U29" s="91"/>
      <c r="V29" s="92"/>
      <c r="W29" s="93"/>
      <c r="X29" s="94"/>
      <c r="Y29" s="94"/>
      <c r="Z29" s="110"/>
      <c r="AA29" s="95"/>
      <c r="AB29" s="95"/>
      <c r="AC29" s="95"/>
      <c r="AD29" s="95"/>
      <c r="AE29" s="95"/>
      <c r="AF29" s="96"/>
      <c r="AG29" s="95"/>
      <c r="AH29" s="95"/>
      <c r="AI29" s="95"/>
      <c r="AJ29" s="95"/>
      <c r="AK29" s="95"/>
      <c r="AL29" s="96"/>
      <c r="AM29" s="95"/>
      <c r="AN29" s="97"/>
      <c r="AO29" s="98"/>
      <c r="AP29" s="99"/>
      <c r="AQ29" s="100"/>
      <c r="AR29" s="101"/>
      <c r="AS29" s="95"/>
      <c r="AT29" s="102"/>
      <c r="AU29" s="100"/>
      <c r="AV29" s="99"/>
      <c r="AW29" s="100"/>
      <c r="AX29" s="96"/>
      <c r="AY29" s="95"/>
      <c r="AZ29" s="95"/>
      <c r="BA29" s="95"/>
      <c r="BB29" s="95"/>
      <c r="BC29" s="95"/>
      <c r="BD29" s="96"/>
      <c r="BE29" s="95"/>
      <c r="BF29" s="95"/>
      <c r="BG29" s="95"/>
      <c r="BH29" s="95"/>
      <c r="BI29" s="95"/>
      <c r="BJ29" s="96"/>
      <c r="BK29" s="95"/>
      <c r="BL29" s="95"/>
      <c r="BM29" s="95"/>
      <c r="BN29" s="95"/>
      <c r="BO29" s="95"/>
      <c r="BP29" s="96"/>
      <c r="BQ29" s="95"/>
      <c r="BR29" s="95"/>
      <c r="BS29" s="95"/>
      <c r="BT29" s="95"/>
      <c r="BU29" s="95"/>
      <c r="BV29" s="96"/>
      <c r="BW29" s="95"/>
      <c r="BX29" s="95"/>
      <c r="BY29" s="95"/>
      <c r="BZ29" s="95"/>
      <c r="CA29" s="95"/>
      <c r="CB29" s="96"/>
      <c r="CC29" s="95"/>
      <c r="CD29" s="95"/>
      <c r="CE29" s="95"/>
      <c r="CF29" s="95"/>
      <c r="CG29" s="95"/>
      <c r="CH29" s="96"/>
      <c r="CI29" s="95"/>
      <c r="CJ29" s="95"/>
      <c r="CK29" s="95"/>
      <c r="CL29" s="95"/>
      <c r="CM29" s="95"/>
      <c r="CN29" s="96"/>
      <c r="CO29" s="95"/>
      <c r="CP29" s="95"/>
      <c r="CQ29" s="95"/>
      <c r="CR29" s="95"/>
      <c r="CS29" s="95"/>
      <c r="CT29" s="96"/>
      <c r="CU29" s="95"/>
      <c r="CV29" s="95"/>
      <c r="CW29" s="95"/>
      <c r="CX29" s="95"/>
      <c r="CY29" s="95"/>
      <c r="CZ29" s="96"/>
      <c r="DA29" s="95"/>
      <c r="DB29" s="95"/>
      <c r="DC29" s="95"/>
      <c r="DD29" s="95"/>
      <c r="DE29" s="95"/>
      <c r="DF29" s="96"/>
      <c r="DG29" s="95"/>
      <c r="DH29" s="95"/>
      <c r="DI29" s="95"/>
      <c r="DJ29" s="95"/>
      <c r="DK29" s="95"/>
      <c r="DL29" s="96"/>
      <c r="DM29" s="95"/>
      <c r="DN29" s="95"/>
      <c r="DO29" s="95"/>
      <c r="DP29" s="95"/>
      <c r="DQ29" s="95"/>
      <c r="DR29" s="96"/>
      <c r="DS29" s="95"/>
      <c r="DT29" s="95"/>
      <c r="DU29" s="95"/>
      <c r="DV29" s="95"/>
      <c r="DW29" s="95"/>
      <c r="DX29" s="95"/>
      <c r="DY29" s="95"/>
      <c r="DZ29" s="103"/>
      <c r="EA29" s="103"/>
      <c r="EB29" s="103"/>
      <c r="EC29" s="104"/>
      <c r="ED29" s="103"/>
      <c r="EE29" s="103"/>
      <c r="EF29" s="95"/>
      <c r="EG29" s="95"/>
      <c r="EH29" s="95"/>
    </row>
    <row r="30" spans="1:138" s="105" customFormat="1" ht="15.75">
      <c r="A30" s="86"/>
      <c r="B30" s="86"/>
      <c r="C30" s="86"/>
      <c r="D30" s="86"/>
      <c r="E30" s="86"/>
      <c r="F30" s="86"/>
      <c r="G30" s="86"/>
      <c r="H30" s="86"/>
      <c r="I30" s="86"/>
      <c r="J30" s="87"/>
      <c r="K30" s="106"/>
      <c r="L30" s="88"/>
      <c r="M30" s="107"/>
      <c r="N30" s="107"/>
      <c r="O30" s="108"/>
      <c r="P30" s="109"/>
      <c r="Q30" s="89"/>
      <c r="R30" s="90"/>
      <c r="S30" s="91"/>
      <c r="T30" s="91"/>
      <c r="U30" s="91"/>
      <c r="V30" s="92"/>
      <c r="W30" s="93"/>
      <c r="X30" s="94"/>
      <c r="Y30" s="94"/>
      <c r="Z30" s="110"/>
      <c r="AA30" s="95"/>
      <c r="AB30" s="95"/>
      <c r="AC30" s="95"/>
      <c r="AD30" s="95"/>
      <c r="AE30" s="95"/>
      <c r="AF30" s="96"/>
      <c r="AG30" s="95"/>
      <c r="AH30" s="95"/>
      <c r="AI30" s="95"/>
      <c r="AJ30" s="95"/>
      <c r="AK30" s="95"/>
      <c r="AL30" s="96"/>
      <c r="AM30" s="95"/>
      <c r="AN30" s="97"/>
      <c r="AO30" s="98"/>
      <c r="AP30" s="99"/>
      <c r="AQ30" s="100"/>
      <c r="AR30" s="101"/>
      <c r="AS30" s="95"/>
      <c r="AT30" s="102"/>
      <c r="AU30" s="100"/>
      <c r="AV30" s="99"/>
      <c r="AW30" s="100"/>
      <c r="AX30" s="96"/>
      <c r="AY30" s="95"/>
      <c r="AZ30" s="95"/>
      <c r="BA30" s="95"/>
      <c r="BB30" s="95"/>
      <c r="BC30" s="95"/>
      <c r="BD30" s="96"/>
      <c r="BE30" s="95"/>
      <c r="BF30" s="95"/>
      <c r="BG30" s="95"/>
      <c r="BH30" s="95"/>
      <c r="BI30" s="95"/>
      <c r="BJ30" s="96"/>
      <c r="BK30" s="95"/>
      <c r="BL30" s="95"/>
      <c r="BM30" s="95"/>
      <c r="BN30" s="95"/>
      <c r="BO30" s="95"/>
      <c r="BP30" s="96"/>
      <c r="BQ30" s="95"/>
      <c r="BR30" s="95"/>
      <c r="BS30" s="95"/>
      <c r="BT30" s="95"/>
      <c r="BU30" s="95"/>
      <c r="BV30" s="96"/>
      <c r="BW30" s="95"/>
      <c r="BX30" s="95"/>
      <c r="BY30" s="95"/>
      <c r="BZ30" s="95"/>
      <c r="CA30" s="95"/>
      <c r="CB30" s="96"/>
      <c r="CC30" s="95"/>
      <c r="CD30" s="95"/>
      <c r="CE30" s="95"/>
      <c r="CF30" s="95"/>
      <c r="CG30" s="95"/>
      <c r="CH30" s="96"/>
      <c r="CI30" s="95"/>
      <c r="CJ30" s="95"/>
      <c r="CK30" s="95"/>
      <c r="CL30" s="95"/>
      <c r="CM30" s="95"/>
      <c r="CN30" s="96"/>
      <c r="CO30" s="95"/>
      <c r="CP30" s="95"/>
      <c r="CQ30" s="95"/>
      <c r="CR30" s="95"/>
      <c r="CS30" s="95"/>
      <c r="CT30" s="96"/>
      <c r="CU30" s="95"/>
      <c r="CV30" s="95"/>
      <c r="CW30" s="95"/>
      <c r="CX30" s="95"/>
      <c r="CY30" s="95"/>
      <c r="CZ30" s="96"/>
      <c r="DA30" s="95"/>
      <c r="DB30" s="95"/>
      <c r="DC30" s="95"/>
      <c r="DD30" s="95"/>
      <c r="DE30" s="95"/>
      <c r="DF30" s="96"/>
      <c r="DG30" s="95"/>
      <c r="DH30" s="95"/>
      <c r="DI30" s="95"/>
      <c r="DJ30" s="95"/>
      <c r="DK30" s="95"/>
      <c r="DL30" s="96"/>
      <c r="DM30" s="95"/>
      <c r="DN30" s="95"/>
      <c r="DO30" s="95"/>
      <c r="DP30" s="95"/>
      <c r="DQ30" s="95"/>
      <c r="DR30" s="96"/>
      <c r="DS30" s="95"/>
      <c r="DT30" s="95"/>
      <c r="DU30" s="95"/>
      <c r="DV30" s="95"/>
      <c r="DW30" s="95"/>
      <c r="DX30" s="95"/>
      <c r="DY30" s="95"/>
      <c r="DZ30" s="103"/>
      <c r="EA30" s="103"/>
      <c r="EB30" s="103"/>
      <c r="EC30" s="104"/>
      <c r="ED30" s="103"/>
      <c r="EE30" s="103"/>
      <c r="EF30" s="95"/>
      <c r="EG30" s="95"/>
      <c r="EH30" s="95"/>
    </row>
    <row r="31" spans="1:138" s="105" customFormat="1" ht="15.75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106"/>
      <c r="L31" s="88"/>
      <c r="M31" s="107"/>
      <c r="N31" s="107"/>
      <c r="O31" s="108"/>
      <c r="P31" s="109"/>
      <c r="Q31" s="89"/>
      <c r="R31" s="90"/>
      <c r="S31" s="91"/>
      <c r="T31" s="91"/>
      <c r="U31" s="91"/>
      <c r="V31" s="92"/>
      <c r="W31" s="93"/>
      <c r="X31" s="94"/>
      <c r="Y31" s="94"/>
      <c r="Z31" s="110"/>
      <c r="AA31" s="95"/>
      <c r="AB31" s="95"/>
      <c r="AC31" s="95"/>
      <c r="AD31" s="95"/>
      <c r="AE31" s="95"/>
      <c r="AF31" s="96"/>
      <c r="AG31" s="95"/>
      <c r="AH31" s="95"/>
      <c r="AI31" s="95"/>
      <c r="AJ31" s="95"/>
      <c r="AK31" s="95"/>
      <c r="AL31" s="96"/>
      <c r="AM31" s="95"/>
      <c r="AN31" s="97"/>
      <c r="AO31" s="98"/>
      <c r="AP31" s="99"/>
      <c r="AQ31" s="100"/>
      <c r="AR31" s="101"/>
      <c r="AS31" s="95"/>
      <c r="AT31" s="102"/>
      <c r="AU31" s="100"/>
      <c r="AV31" s="99"/>
      <c r="AW31" s="100"/>
      <c r="AX31" s="96"/>
      <c r="AY31" s="95"/>
      <c r="AZ31" s="95"/>
      <c r="BA31" s="95"/>
      <c r="BB31" s="95"/>
      <c r="BC31" s="95"/>
      <c r="BD31" s="96"/>
      <c r="BE31" s="95"/>
      <c r="BF31" s="95"/>
      <c r="BG31" s="95"/>
      <c r="BH31" s="95"/>
      <c r="BI31" s="95"/>
      <c r="BJ31" s="96"/>
      <c r="BK31" s="95"/>
      <c r="BL31" s="95"/>
      <c r="BM31" s="95"/>
      <c r="BN31" s="95"/>
      <c r="BO31" s="95"/>
      <c r="BP31" s="96"/>
      <c r="BQ31" s="95"/>
      <c r="BR31" s="95"/>
      <c r="BS31" s="95"/>
      <c r="BT31" s="95"/>
      <c r="BU31" s="95"/>
      <c r="BV31" s="96"/>
      <c r="BW31" s="95"/>
      <c r="BX31" s="95"/>
      <c r="BY31" s="95"/>
      <c r="BZ31" s="95"/>
      <c r="CA31" s="95"/>
      <c r="CB31" s="96"/>
      <c r="CC31" s="95"/>
      <c r="CD31" s="95"/>
      <c r="CE31" s="95"/>
      <c r="CF31" s="95"/>
      <c r="CG31" s="95"/>
      <c r="CH31" s="96"/>
      <c r="CI31" s="95"/>
      <c r="CJ31" s="95"/>
      <c r="CK31" s="95"/>
      <c r="CL31" s="95"/>
      <c r="CM31" s="95"/>
      <c r="CN31" s="96"/>
      <c r="CO31" s="95"/>
      <c r="CP31" s="95"/>
      <c r="CQ31" s="95"/>
      <c r="CR31" s="95"/>
      <c r="CS31" s="95"/>
      <c r="CT31" s="96"/>
      <c r="CU31" s="95"/>
      <c r="CV31" s="95"/>
      <c r="CW31" s="95"/>
      <c r="CX31" s="95"/>
      <c r="CY31" s="95"/>
      <c r="CZ31" s="96"/>
      <c r="DA31" s="95"/>
      <c r="DB31" s="95"/>
      <c r="DC31" s="95"/>
      <c r="DD31" s="95"/>
      <c r="DE31" s="95"/>
      <c r="DF31" s="96"/>
      <c r="DG31" s="95"/>
      <c r="DH31" s="95"/>
      <c r="DI31" s="95"/>
      <c r="DJ31" s="95"/>
      <c r="DK31" s="95"/>
      <c r="DL31" s="96"/>
      <c r="DM31" s="95"/>
      <c r="DN31" s="95"/>
      <c r="DO31" s="95"/>
      <c r="DP31" s="95"/>
      <c r="DQ31" s="95"/>
      <c r="DR31" s="96"/>
      <c r="DS31" s="95"/>
      <c r="DT31" s="95"/>
      <c r="DU31" s="95"/>
      <c r="DV31" s="95"/>
      <c r="DW31" s="95"/>
      <c r="DX31" s="95"/>
      <c r="DY31" s="95"/>
      <c r="DZ31" s="103"/>
      <c r="EA31" s="103"/>
      <c r="EB31" s="103"/>
      <c r="EC31" s="104"/>
      <c r="ED31" s="103"/>
      <c r="EE31" s="103"/>
      <c r="EF31" s="95"/>
      <c r="EG31" s="95"/>
      <c r="EH31" s="95"/>
    </row>
    <row r="32" spans="1:138" s="105" customFormat="1" ht="15.75">
      <c r="A32" s="86"/>
      <c r="B32" s="86"/>
      <c r="C32" s="86"/>
      <c r="D32" s="86"/>
      <c r="E32" s="86"/>
      <c r="F32" s="86"/>
      <c r="G32" s="86"/>
      <c r="H32" s="86"/>
      <c r="I32" s="86"/>
      <c r="J32" s="87"/>
      <c r="K32" s="106"/>
      <c r="L32" s="88"/>
      <c r="M32" s="107"/>
      <c r="N32" s="107"/>
      <c r="O32" s="108"/>
      <c r="P32" s="109"/>
      <c r="Q32" s="89"/>
      <c r="R32" s="90"/>
      <c r="S32" s="91"/>
      <c r="T32" s="91"/>
      <c r="U32" s="91"/>
      <c r="V32" s="92"/>
      <c r="W32" s="93"/>
      <c r="X32" s="94"/>
      <c r="Y32" s="94"/>
      <c r="Z32" s="110"/>
      <c r="AA32" s="95"/>
      <c r="AB32" s="95"/>
      <c r="AC32" s="95"/>
      <c r="AD32" s="95"/>
      <c r="AE32" s="95"/>
      <c r="AF32" s="96"/>
      <c r="AG32" s="95"/>
      <c r="AH32" s="95"/>
      <c r="AI32" s="95"/>
      <c r="AJ32" s="95"/>
      <c r="AK32" s="95"/>
      <c r="AL32" s="96"/>
      <c r="AM32" s="95"/>
      <c r="AN32" s="97"/>
      <c r="AO32" s="98"/>
      <c r="AP32" s="99"/>
      <c r="AQ32" s="100"/>
      <c r="AR32" s="101"/>
      <c r="AS32" s="95"/>
      <c r="AT32" s="102"/>
      <c r="AU32" s="100"/>
      <c r="AV32" s="99"/>
      <c r="AW32" s="100"/>
      <c r="AX32" s="96"/>
      <c r="AY32" s="95"/>
      <c r="AZ32" s="95"/>
      <c r="BA32" s="95"/>
      <c r="BB32" s="95"/>
      <c r="BC32" s="95"/>
      <c r="BD32" s="96"/>
      <c r="BE32" s="95"/>
      <c r="BF32" s="95"/>
      <c r="BG32" s="95"/>
      <c r="BH32" s="95"/>
      <c r="BI32" s="95"/>
      <c r="BJ32" s="96"/>
      <c r="BK32" s="95"/>
      <c r="BL32" s="95"/>
      <c r="BM32" s="95"/>
      <c r="BN32" s="95"/>
      <c r="BO32" s="95"/>
      <c r="BP32" s="96"/>
      <c r="BQ32" s="95"/>
      <c r="BR32" s="95"/>
      <c r="BS32" s="95"/>
      <c r="BT32" s="95"/>
      <c r="BU32" s="95"/>
      <c r="BV32" s="96"/>
      <c r="BW32" s="95"/>
      <c r="BX32" s="95"/>
      <c r="BY32" s="95"/>
      <c r="BZ32" s="95"/>
      <c r="CA32" s="95"/>
      <c r="CB32" s="96"/>
      <c r="CC32" s="95"/>
      <c r="CD32" s="95"/>
      <c r="CE32" s="95"/>
      <c r="CF32" s="95"/>
      <c r="CG32" s="95"/>
      <c r="CH32" s="96"/>
      <c r="CI32" s="95"/>
      <c r="CJ32" s="95"/>
      <c r="CK32" s="95"/>
      <c r="CL32" s="95"/>
      <c r="CM32" s="95"/>
      <c r="CN32" s="96"/>
      <c r="CO32" s="95"/>
      <c r="CP32" s="95"/>
      <c r="CQ32" s="95"/>
      <c r="CR32" s="95"/>
      <c r="CS32" s="95"/>
      <c r="CT32" s="96"/>
      <c r="CU32" s="95"/>
      <c r="CV32" s="95"/>
      <c r="CW32" s="95"/>
      <c r="CX32" s="95"/>
      <c r="CY32" s="95"/>
      <c r="CZ32" s="96"/>
      <c r="DA32" s="95"/>
      <c r="DB32" s="95"/>
      <c r="DC32" s="95"/>
      <c r="DD32" s="95"/>
      <c r="DE32" s="95"/>
      <c r="DF32" s="96"/>
      <c r="DG32" s="95"/>
      <c r="DH32" s="95"/>
      <c r="DI32" s="95"/>
      <c r="DJ32" s="95"/>
      <c r="DK32" s="95"/>
      <c r="DL32" s="96"/>
      <c r="DM32" s="95"/>
      <c r="DN32" s="95"/>
      <c r="DO32" s="95"/>
      <c r="DP32" s="95"/>
      <c r="DQ32" s="95"/>
      <c r="DR32" s="96"/>
      <c r="DS32" s="95"/>
      <c r="DT32" s="95"/>
      <c r="DU32" s="95"/>
      <c r="DV32" s="95"/>
      <c r="DW32" s="95"/>
      <c r="DX32" s="95"/>
      <c r="DY32" s="95"/>
      <c r="DZ32" s="103"/>
      <c r="EA32" s="103"/>
      <c r="EB32" s="103"/>
      <c r="EC32" s="104"/>
      <c r="ED32" s="103"/>
      <c r="EE32" s="103"/>
      <c r="EF32" s="95"/>
      <c r="EG32" s="95"/>
      <c r="EH32" s="95"/>
    </row>
    <row r="33" spans="1:138" s="105" customFormat="1" ht="15.75">
      <c r="A33" s="86"/>
      <c r="B33" s="86"/>
      <c r="C33" s="86"/>
      <c r="D33" s="86"/>
      <c r="E33" s="86"/>
      <c r="F33" s="86"/>
      <c r="G33" s="86"/>
      <c r="H33" s="86"/>
      <c r="I33" s="86"/>
      <c r="J33" s="87"/>
      <c r="K33" s="106"/>
      <c r="L33" s="88"/>
      <c r="M33" s="107"/>
      <c r="N33" s="107"/>
      <c r="O33" s="108"/>
      <c r="P33" s="109"/>
      <c r="Q33" s="89"/>
      <c r="R33" s="90"/>
      <c r="S33" s="91"/>
      <c r="T33" s="91"/>
      <c r="U33" s="91"/>
      <c r="V33" s="92"/>
      <c r="W33" s="93"/>
      <c r="X33" s="94"/>
      <c r="Y33" s="94"/>
      <c r="Z33" s="110"/>
      <c r="AA33" s="95"/>
      <c r="AB33" s="95"/>
      <c r="AC33" s="95"/>
      <c r="AD33" s="95"/>
      <c r="AE33" s="95"/>
      <c r="AF33" s="96"/>
      <c r="AG33" s="95"/>
      <c r="AH33" s="95"/>
      <c r="AI33" s="95"/>
      <c r="AJ33" s="95"/>
      <c r="AK33" s="95"/>
      <c r="AL33" s="96"/>
      <c r="AM33" s="95"/>
      <c r="AN33" s="97"/>
      <c r="AO33" s="98"/>
      <c r="AP33" s="99"/>
      <c r="AQ33" s="100"/>
      <c r="AR33" s="101"/>
      <c r="AS33" s="95"/>
      <c r="AT33" s="102"/>
      <c r="AU33" s="100"/>
      <c r="AV33" s="99"/>
      <c r="AW33" s="100"/>
      <c r="AX33" s="96"/>
      <c r="AY33" s="95"/>
      <c r="AZ33" s="95"/>
      <c r="BA33" s="95"/>
      <c r="BB33" s="95"/>
      <c r="BC33" s="95"/>
      <c r="BD33" s="96"/>
      <c r="BE33" s="95"/>
      <c r="BF33" s="95"/>
      <c r="BG33" s="95"/>
      <c r="BH33" s="95"/>
      <c r="BI33" s="95"/>
      <c r="BJ33" s="96"/>
      <c r="BK33" s="95"/>
      <c r="BL33" s="95"/>
      <c r="BM33" s="95"/>
      <c r="BN33" s="95"/>
      <c r="BO33" s="95"/>
      <c r="BP33" s="96"/>
      <c r="BQ33" s="95"/>
      <c r="BR33" s="95"/>
      <c r="BS33" s="95"/>
      <c r="BT33" s="95"/>
      <c r="BU33" s="95"/>
      <c r="BV33" s="96"/>
      <c r="BW33" s="95"/>
      <c r="BX33" s="95"/>
      <c r="BY33" s="95"/>
      <c r="BZ33" s="95"/>
      <c r="CA33" s="95"/>
      <c r="CB33" s="96"/>
      <c r="CC33" s="95"/>
      <c r="CD33" s="95"/>
      <c r="CE33" s="95"/>
      <c r="CF33" s="95"/>
      <c r="CG33" s="95"/>
      <c r="CH33" s="96"/>
      <c r="CI33" s="95"/>
      <c r="CJ33" s="95"/>
      <c r="CK33" s="95"/>
      <c r="CL33" s="95"/>
      <c r="CM33" s="95"/>
      <c r="CN33" s="96"/>
      <c r="CO33" s="95"/>
      <c r="CP33" s="95"/>
      <c r="CQ33" s="95"/>
      <c r="CR33" s="95"/>
      <c r="CS33" s="95"/>
      <c r="CT33" s="96"/>
      <c r="CU33" s="95"/>
      <c r="CV33" s="95"/>
      <c r="CW33" s="95"/>
      <c r="CX33" s="95"/>
      <c r="CY33" s="95"/>
      <c r="CZ33" s="96"/>
      <c r="DA33" s="95"/>
      <c r="DB33" s="95"/>
      <c r="DC33" s="95"/>
      <c r="DD33" s="95"/>
      <c r="DE33" s="95"/>
      <c r="DF33" s="96"/>
      <c r="DG33" s="95"/>
      <c r="DH33" s="95"/>
      <c r="DI33" s="95"/>
      <c r="DJ33" s="95"/>
      <c r="DK33" s="95"/>
      <c r="DL33" s="96"/>
      <c r="DM33" s="95"/>
      <c r="DN33" s="95"/>
      <c r="DO33" s="95"/>
      <c r="DP33" s="95"/>
      <c r="DQ33" s="95"/>
      <c r="DR33" s="96"/>
      <c r="DS33" s="95"/>
      <c r="DT33" s="95"/>
      <c r="DU33" s="95"/>
      <c r="DV33" s="95"/>
      <c r="DW33" s="95"/>
      <c r="DX33" s="95"/>
      <c r="DY33" s="95"/>
      <c r="DZ33" s="103"/>
      <c r="EA33" s="103"/>
      <c r="EB33" s="103"/>
      <c r="EC33" s="104"/>
      <c r="ED33" s="103"/>
      <c r="EE33" s="103"/>
      <c r="EF33" s="95"/>
      <c r="EG33" s="95"/>
      <c r="EH33" s="95"/>
    </row>
    <row r="34" spans="1:138" s="105" customFormat="1" ht="15.75">
      <c r="A34" s="86"/>
      <c r="B34" s="86"/>
      <c r="C34" s="86"/>
      <c r="D34" s="86"/>
      <c r="E34" s="86"/>
      <c r="F34" s="86"/>
      <c r="G34" s="86"/>
      <c r="H34" s="86"/>
      <c r="I34" s="86"/>
      <c r="J34" s="87"/>
      <c r="K34" s="106"/>
      <c r="L34" s="88"/>
      <c r="M34" s="107"/>
      <c r="N34" s="107"/>
      <c r="O34" s="108"/>
      <c r="P34" s="109"/>
      <c r="Q34" s="89"/>
      <c r="R34" s="90"/>
      <c r="S34" s="91"/>
      <c r="T34" s="91"/>
      <c r="U34" s="91"/>
      <c r="V34" s="92"/>
      <c r="W34" s="93"/>
      <c r="X34" s="94"/>
      <c r="Y34" s="94"/>
      <c r="Z34" s="110"/>
      <c r="AA34" s="95"/>
      <c r="AB34" s="95"/>
      <c r="AC34" s="95"/>
      <c r="AD34" s="95"/>
      <c r="AE34" s="95"/>
      <c r="AF34" s="96"/>
      <c r="AG34" s="95"/>
      <c r="AH34" s="95"/>
      <c r="AI34" s="95"/>
      <c r="AJ34" s="95"/>
      <c r="AK34" s="95"/>
      <c r="AL34" s="96"/>
      <c r="AM34" s="95"/>
      <c r="AN34" s="97"/>
      <c r="AO34" s="98"/>
      <c r="AP34" s="99"/>
      <c r="AQ34" s="100"/>
      <c r="AR34" s="101"/>
      <c r="AS34" s="95"/>
      <c r="AT34" s="102"/>
      <c r="AU34" s="100"/>
      <c r="AV34" s="99"/>
      <c r="AW34" s="100"/>
      <c r="AX34" s="96"/>
      <c r="AY34" s="95"/>
      <c r="AZ34" s="95"/>
      <c r="BA34" s="95"/>
      <c r="BB34" s="95"/>
      <c r="BC34" s="95"/>
      <c r="BD34" s="96"/>
      <c r="BE34" s="95"/>
      <c r="BF34" s="95"/>
      <c r="BG34" s="95"/>
      <c r="BH34" s="95"/>
      <c r="BI34" s="95"/>
      <c r="BJ34" s="96"/>
      <c r="BK34" s="95"/>
      <c r="BL34" s="95"/>
      <c r="BM34" s="95"/>
      <c r="BN34" s="95"/>
      <c r="BO34" s="95"/>
      <c r="BP34" s="96"/>
      <c r="BQ34" s="95"/>
      <c r="BR34" s="95"/>
      <c r="BS34" s="95"/>
      <c r="BT34" s="95"/>
      <c r="BU34" s="95"/>
      <c r="BV34" s="96"/>
      <c r="BW34" s="95"/>
      <c r="BX34" s="95"/>
      <c r="BY34" s="95"/>
      <c r="BZ34" s="95"/>
      <c r="CA34" s="95"/>
      <c r="CB34" s="96"/>
      <c r="CC34" s="95"/>
      <c r="CD34" s="95"/>
      <c r="CE34" s="95"/>
      <c r="CF34" s="95"/>
      <c r="CG34" s="95"/>
      <c r="CH34" s="96"/>
      <c r="CI34" s="95"/>
      <c r="CJ34" s="95"/>
      <c r="CK34" s="95"/>
      <c r="CL34" s="95"/>
      <c r="CM34" s="95"/>
      <c r="CN34" s="96"/>
      <c r="CO34" s="95"/>
      <c r="CP34" s="95"/>
      <c r="CQ34" s="95"/>
      <c r="CR34" s="95"/>
      <c r="CS34" s="95"/>
      <c r="CT34" s="96"/>
      <c r="CU34" s="95"/>
      <c r="CV34" s="95"/>
      <c r="CW34" s="95"/>
      <c r="CX34" s="95"/>
      <c r="CY34" s="95"/>
      <c r="CZ34" s="96"/>
      <c r="DA34" s="95"/>
      <c r="DB34" s="95"/>
      <c r="DC34" s="95"/>
      <c r="DD34" s="95"/>
      <c r="DE34" s="95"/>
      <c r="DF34" s="96"/>
      <c r="DG34" s="95"/>
      <c r="DH34" s="95"/>
      <c r="DI34" s="95"/>
      <c r="DJ34" s="95"/>
      <c r="DK34" s="95"/>
      <c r="DL34" s="96"/>
      <c r="DM34" s="95"/>
      <c r="DN34" s="95"/>
      <c r="DO34" s="95"/>
      <c r="DP34" s="95"/>
      <c r="DQ34" s="95"/>
      <c r="DR34" s="96"/>
      <c r="DS34" s="95"/>
      <c r="DT34" s="95"/>
      <c r="DU34" s="95"/>
      <c r="DV34" s="95"/>
      <c r="DW34" s="95"/>
      <c r="DX34" s="95"/>
      <c r="DY34" s="95"/>
      <c r="DZ34" s="103"/>
      <c r="EA34" s="103"/>
      <c r="EB34" s="103"/>
      <c r="EC34" s="104"/>
      <c r="ED34" s="103"/>
      <c r="EE34" s="103"/>
      <c r="EF34" s="95"/>
      <c r="EG34" s="95"/>
      <c r="EH34" s="95"/>
    </row>
    <row r="35" spans="1:138" s="105" customFormat="1" ht="15.75">
      <c r="A35" s="86"/>
      <c r="B35" s="86"/>
      <c r="C35" s="86"/>
      <c r="D35" s="86"/>
      <c r="E35" s="86"/>
      <c r="F35" s="86"/>
      <c r="G35" s="86"/>
      <c r="H35" s="86"/>
      <c r="I35" s="86"/>
      <c r="J35" s="87"/>
      <c r="K35" s="106"/>
      <c r="L35" s="88"/>
      <c r="M35" s="107"/>
      <c r="N35" s="107"/>
      <c r="O35" s="108"/>
      <c r="P35" s="109"/>
      <c r="Q35" s="89"/>
      <c r="R35" s="90"/>
      <c r="S35" s="91"/>
      <c r="T35" s="91"/>
      <c r="U35" s="91"/>
      <c r="V35" s="92"/>
      <c r="W35" s="93"/>
      <c r="X35" s="94"/>
      <c r="Y35" s="94"/>
      <c r="Z35" s="110"/>
      <c r="AA35" s="95"/>
      <c r="AB35" s="95"/>
      <c r="AC35" s="95"/>
      <c r="AD35" s="95"/>
      <c r="AE35" s="95"/>
      <c r="AF35" s="96"/>
      <c r="AG35" s="95"/>
      <c r="AH35" s="95"/>
      <c r="AI35" s="95"/>
      <c r="AJ35" s="95"/>
      <c r="AK35" s="95"/>
      <c r="AL35" s="96"/>
      <c r="AM35" s="95"/>
      <c r="AN35" s="97"/>
      <c r="AO35" s="98"/>
      <c r="AP35" s="99"/>
      <c r="AQ35" s="100"/>
      <c r="AR35" s="101"/>
      <c r="AS35" s="95"/>
      <c r="AT35" s="102"/>
      <c r="AU35" s="100"/>
      <c r="AV35" s="99"/>
      <c r="AW35" s="100"/>
      <c r="AX35" s="96"/>
      <c r="AY35" s="95"/>
      <c r="AZ35" s="95"/>
      <c r="BA35" s="95"/>
      <c r="BB35" s="95"/>
      <c r="BC35" s="95"/>
      <c r="BD35" s="96"/>
      <c r="BE35" s="95"/>
      <c r="BF35" s="95"/>
      <c r="BG35" s="95"/>
      <c r="BH35" s="95"/>
      <c r="BI35" s="95"/>
      <c r="BJ35" s="96"/>
      <c r="BK35" s="95"/>
      <c r="BL35" s="95"/>
      <c r="BM35" s="95"/>
      <c r="BN35" s="95"/>
      <c r="BO35" s="95"/>
      <c r="BP35" s="96"/>
      <c r="BQ35" s="95"/>
      <c r="BR35" s="95"/>
      <c r="BS35" s="95"/>
      <c r="BT35" s="95"/>
      <c r="BU35" s="95"/>
      <c r="BV35" s="96"/>
      <c r="BW35" s="95"/>
      <c r="BX35" s="95"/>
      <c r="BY35" s="95"/>
      <c r="BZ35" s="95"/>
      <c r="CA35" s="95"/>
      <c r="CB35" s="96"/>
      <c r="CC35" s="95"/>
      <c r="CD35" s="95"/>
      <c r="CE35" s="95"/>
      <c r="CF35" s="95"/>
      <c r="CG35" s="95"/>
      <c r="CH35" s="96"/>
      <c r="CI35" s="95"/>
      <c r="CJ35" s="95"/>
      <c r="CK35" s="95"/>
      <c r="CL35" s="95"/>
      <c r="CM35" s="95"/>
      <c r="CN35" s="96"/>
      <c r="CO35" s="95"/>
      <c r="CP35" s="95"/>
      <c r="CQ35" s="95"/>
      <c r="CR35" s="95"/>
      <c r="CS35" s="95"/>
      <c r="CT35" s="96"/>
      <c r="CU35" s="95"/>
      <c r="CV35" s="95"/>
      <c r="CW35" s="95"/>
      <c r="CX35" s="95"/>
      <c r="CY35" s="95"/>
      <c r="CZ35" s="96"/>
      <c r="DA35" s="95"/>
      <c r="DB35" s="95"/>
      <c r="DC35" s="95"/>
      <c r="DD35" s="95"/>
      <c r="DE35" s="95"/>
      <c r="DF35" s="96"/>
      <c r="DG35" s="95"/>
      <c r="DH35" s="95"/>
      <c r="DI35" s="95"/>
      <c r="DJ35" s="95"/>
      <c r="DK35" s="95"/>
      <c r="DL35" s="96"/>
      <c r="DM35" s="95"/>
      <c r="DN35" s="95"/>
      <c r="DO35" s="95"/>
      <c r="DP35" s="95"/>
      <c r="DQ35" s="95"/>
      <c r="DR35" s="96"/>
      <c r="DS35" s="95"/>
      <c r="DT35" s="95"/>
      <c r="DU35" s="95"/>
      <c r="DV35" s="95"/>
      <c r="DW35" s="95"/>
      <c r="DX35" s="95"/>
      <c r="DY35" s="95"/>
      <c r="DZ35" s="103"/>
      <c r="EA35" s="103"/>
      <c r="EB35" s="103"/>
      <c r="EC35" s="104"/>
      <c r="ED35" s="103"/>
      <c r="EE35" s="103"/>
      <c r="EF35" s="95"/>
      <c r="EG35" s="95"/>
      <c r="EH35" s="95"/>
    </row>
    <row r="36" spans="1:138" s="105" customFormat="1" ht="15.75">
      <c r="A36" s="86"/>
      <c r="B36" s="86"/>
      <c r="C36" s="86"/>
      <c r="D36" s="86"/>
      <c r="E36" s="86"/>
      <c r="F36" s="86"/>
      <c r="G36" s="86"/>
      <c r="H36" s="86"/>
      <c r="I36" s="86"/>
      <c r="J36" s="87"/>
      <c r="K36" s="106"/>
      <c r="L36" s="88"/>
      <c r="M36" s="107"/>
      <c r="N36" s="107"/>
      <c r="O36" s="108"/>
      <c r="P36" s="109"/>
      <c r="Q36" s="89"/>
      <c r="R36" s="90"/>
      <c r="S36" s="91"/>
      <c r="T36" s="91"/>
      <c r="U36" s="91"/>
      <c r="V36" s="92"/>
      <c r="W36" s="93"/>
      <c r="X36" s="94"/>
      <c r="Y36" s="94"/>
      <c r="Z36" s="110"/>
      <c r="AA36" s="95"/>
      <c r="AB36" s="95"/>
      <c r="AC36" s="95"/>
      <c r="AD36" s="95"/>
      <c r="AE36" s="95"/>
      <c r="AF36" s="96"/>
      <c r="AG36" s="95"/>
      <c r="AH36" s="95"/>
      <c r="AI36" s="95"/>
      <c r="AJ36" s="95"/>
      <c r="AK36" s="95"/>
      <c r="AL36" s="96"/>
      <c r="AM36" s="95"/>
      <c r="AN36" s="97"/>
      <c r="AO36" s="98"/>
      <c r="AP36" s="99"/>
      <c r="AQ36" s="100"/>
      <c r="AR36" s="101"/>
      <c r="AS36" s="95"/>
      <c r="AT36" s="102"/>
      <c r="AU36" s="100"/>
      <c r="AV36" s="99"/>
      <c r="AW36" s="100"/>
      <c r="AX36" s="96"/>
      <c r="AY36" s="95"/>
      <c r="AZ36" s="95"/>
      <c r="BA36" s="95"/>
      <c r="BB36" s="95"/>
      <c r="BC36" s="95"/>
      <c r="BD36" s="96"/>
      <c r="BE36" s="95"/>
      <c r="BF36" s="95"/>
      <c r="BG36" s="95"/>
      <c r="BH36" s="95"/>
      <c r="BI36" s="95"/>
      <c r="BJ36" s="96"/>
      <c r="BK36" s="95"/>
      <c r="BL36" s="95"/>
      <c r="BM36" s="95"/>
      <c r="BN36" s="95"/>
      <c r="BO36" s="95"/>
      <c r="BP36" s="96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6"/>
      <c r="CC36" s="95"/>
      <c r="CD36" s="95"/>
      <c r="CE36" s="95"/>
      <c r="CF36" s="95"/>
      <c r="CG36" s="95"/>
      <c r="CH36" s="96"/>
      <c r="CI36" s="95"/>
      <c r="CJ36" s="95"/>
      <c r="CK36" s="95"/>
      <c r="CL36" s="95"/>
      <c r="CM36" s="95"/>
      <c r="CN36" s="96"/>
      <c r="CO36" s="95"/>
      <c r="CP36" s="95"/>
      <c r="CQ36" s="95"/>
      <c r="CR36" s="95"/>
      <c r="CS36" s="95"/>
      <c r="CT36" s="96"/>
      <c r="CU36" s="95"/>
      <c r="CV36" s="95"/>
      <c r="CW36" s="95"/>
      <c r="CX36" s="95"/>
      <c r="CY36" s="95"/>
      <c r="CZ36" s="96"/>
      <c r="DA36" s="95"/>
      <c r="DB36" s="95"/>
      <c r="DC36" s="95"/>
      <c r="DD36" s="95"/>
      <c r="DE36" s="95"/>
      <c r="DF36" s="96"/>
      <c r="DG36" s="95"/>
      <c r="DH36" s="95"/>
      <c r="DI36" s="95"/>
      <c r="DJ36" s="95"/>
      <c r="DK36" s="95"/>
      <c r="DL36" s="96"/>
      <c r="DM36" s="95"/>
      <c r="DN36" s="95"/>
      <c r="DO36" s="95"/>
      <c r="DP36" s="95"/>
      <c r="DQ36" s="95"/>
      <c r="DR36" s="96"/>
      <c r="DS36" s="95"/>
      <c r="DT36" s="95"/>
      <c r="DU36" s="95"/>
      <c r="DV36" s="95"/>
      <c r="DW36" s="95"/>
      <c r="DX36" s="95"/>
      <c r="DY36" s="95"/>
      <c r="DZ36" s="103"/>
      <c r="EA36" s="103"/>
      <c r="EB36" s="103"/>
      <c r="EC36" s="104"/>
      <c r="ED36" s="103"/>
      <c r="EE36" s="103"/>
      <c r="EF36" s="95"/>
      <c r="EG36" s="95"/>
      <c r="EH36" s="95"/>
    </row>
    <row r="37" spans="1:138" s="105" customFormat="1" ht="15.75">
      <c r="A37" s="86"/>
      <c r="B37" s="86"/>
      <c r="C37" s="86"/>
      <c r="D37" s="86"/>
      <c r="E37" s="86"/>
      <c r="F37" s="86"/>
      <c r="G37" s="86"/>
      <c r="H37" s="86"/>
      <c r="I37" s="86"/>
      <c r="J37" s="87"/>
      <c r="K37" s="106"/>
      <c r="L37" s="88"/>
      <c r="M37" s="107"/>
      <c r="N37" s="107"/>
      <c r="O37" s="108"/>
      <c r="P37" s="109"/>
      <c r="Q37" s="89"/>
      <c r="R37" s="90"/>
      <c r="S37" s="91"/>
      <c r="T37" s="91"/>
      <c r="U37" s="91"/>
      <c r="V37" s="92"/>
      <c r="W37" s="93"/>
      <c r="X37" s="94"/>
      <c r="Y37" s="94"/>
      <c r="Z37" s="110"/>
      <c r="AA37" s="95"/>
      <c r="AB37" s="95"/>
      <c r="AC37" s="95"/>
      <c r="AD37" s="95"/>
      <c r="AE37" s="95"/>
      <c r="AF37" s="96"/>
      <c r="AG37" s="95"/>
      <c r="AH37" s="95"/>
      <c r="AI37" s="95"/>
      <c r="AJ37" s="95"/>
      <c r="AK37" s="95"/>
      <c r="AL37" s="96"/>
      <c r="AM37" s="95"/>
      <c r="AN37" s="97"/>
      <c r="AO37" s="98"/>
      <c r="AP37" s="99"/>
      <c r="AQ37" s="100"/>
      <c r="AR37" s="101"/>
      <c r="AS37" s="95"/>
      <c r="AT37" s="102"/>
      <c r="AU37" s="100"/>
      <c r="AV37" s="99"/>
      <c r="AW37" s="100"/>
      <c r="AX37" s="96"/>
      <c r="AY37" s="95"/>
      <c r="AZ37" s="95"/>
      <c r="BA37" s="95"/>
      <c r="BB37" s="95"/>
      <c r="BC37" s="95"/>
      <c r="BD37" s="96"/>
      <c r="BE37" s="95"/>
      <c r="BF37" s="95"/>
      <c r="BG37" s="95"/>
      <c r="BH37" s="95"/>
      <c r="BI37" s="95"/>
      <c r="BJ37" s="96"/>
      <c r="BK37" s="95"/>
      <c r="BL37" s="95"/>
      <c r="BM37" s="95"/>
      <c r="BN37" s="95"/>
      <c r="BO37" s="95"/>
      <c r="BP37" s="96"/>
      <c r="BQ37" s="95"/>
      <c r="BR37" s="95"/>
      <c r="BS37" s="95"/>
      <c r="BT37" s="95"/>
      <c r="BU37" s="95"/>
      <c r="BV37" s="96"/>
      <c r="BW37" s="95"/>
      <c r="BX37" s="95"/>
      <c r="BY37" s="95"/>
      <c r="BZ37" s="95"/>
      <c r="CA37" s="95"/>
      <c r="CB37" s="96"/>
      <c r="CC37" s="95"/>
      <c r="CD37" s="95"/>
      <c r="CE37" s="95"/>
      <c r="CF37" s="95"/>
      <c r="CG37" s="95"/>
      <c r="CH37" s="96"/>
      <c r="CI37" s="95"/>
      <c r="CJ37" s="95"/>
      <c r="CK37" s="95"/>
      <c r="CL37" s="95"/>
      <c r="CM37" s="95"/>
      <c r="CN37" s="96"/>
      <c r="CO37" s="95"/>
      <c r="CP37" s="95"/>
      <c r="CQ37" s="95"/>
      <c r="CR37" s="95"/>
      <c r="CS37" s="95"/>
      <c r="CT37" s="96"/>
      <c r="CU37" s="95"/>
      <c r="CV37" s="95"/>
      <c r="CW37" s="95"/>
      <c r="CX37" s="95"/>
      <c r="CY37" s="95"/>
      <c r="CZ37" s="96"/>
      <c r="DA37" s="95"/>
      <c r="DB37" s="95"/>
      <c r="DC37" s="95"/>
      <c r="DD37" s="95"/>
      <c r="DE37" s="95"/>
      <c r="DF37" s="96"/>
      <c r="DG37" s="95"/>
      <c r="DH37" s="95"/>
      <c r="DI37" s="95"/>
      <c r="DJ37" s="95"/>
      <c r="DK37" s="95"/>
      <c r="DL37" s="96"/>
      <c r="DM37" s="95"/>
      <c r="DN37" s="95"/>
      <c r="DO37" s="95"/>
      <c r="DP37" s="95"/>
      <c r="DQ37" s="95"/>
      <c r="DR37" s="96"/>
      <c r="DS37" s="95"/>
      <c r="DT37" s="95"/>
      <c r="DU37" s="95"/>
      <c r="DV37" s="95"/>
      <c r="DW37" s="95"/>
      <c r="DX37" s="95"/>
      <c r="DY37" s="95"/>
      <c r="DZ37" s="103"/>
      <c r="EA37" s="103"/>
      <c r="EB37" s="103"/>
      <c r="EC37" s="104"/>
      <c r="ED37" s="103"/>
      <c r="EE37" s="103"/>
      <c r="EF37" s="95"/>
      <c r="EG37" s="95"/>
      <c r="EH37" s="95"/>
    </row>
    <row r="38" spans="1:138" s="105" customFormat="1" ht="15.75">
      <c r="A38" s="86"/>
      <c r="B38" s="86"/>
      <c r="C38" s="86"/>
      <c r="D38" s="86"/>
      <c r="E38" s="86"/>
      <c r="F38" s="86"/>
      <c r="G38" s="86"/>
      <c r="H38" s="86"/>
      <c r="I38" s="86"/>
      <c r="J38" s="87"/>
      <c r="K38" s="106"/>
      <c r="L38" s="88"/>
      <c r="M38" s="107"/>
      <c r="N38" s="107"/>
      <c r="O38" s="108"/>
      <c r="P38" s="109"/>
      <c r="Q38" s="89"/>
      <c r="R38" s="90"/>
      <c r="S38" s="91"/>
      <c r="T38" s="91"/>
      <c r="U38" s="91"/>
      <c r="V38" s="92"/>
      <c r="W38" s="93"/>
      <c r="X38" s="94"/>
      <c r="Y38" s="94"/>
      <c r="Z38" s="110"/>
      <c r="AA38" s="95"/>
      <c r="AB38" s="95"/>
      <c r="AC38" s="95"/>
      <c r="AD38" s="95"/>
      <c r="AE38" s="95"/>
      <c r="AF38" s="96"/>
      <c r="AG38" s="95"/>
      <c r="AH38" s="95"/>
      <c r="AI38" s="95"/>
      <c r="AJ38" s="95"/>
      <c r="AK38" s="95"/>
      <c r="AL38" s="96"/>
      <c r="AM38" s="95"/>
      <c r="AN38" s="97"/>
      <c r="AO38" s="98"/>
      <c r="AP38" s="99"/>
      <c r="AQ38" s="100"/>
      <c r="AR38" s="101"/>
      <c r="AS38" s="95"/>
      <c r="AT38" s="102"/>
      <c r="AU38" s="100"/>
      <c r="AV38" s="99"/>
      <c r="AW38" s="100"/>
      <c r="AX38" s="96"/>
      <c r="AY38" s="95"/>
      <c r="AZ38" s="95"/>
      <c r="BA38" s="95"/>
      <c r="BB38" s="95"/>
      <c r="BC38" s="95"/>
      <c r="BD38" s="96"/>
      <c r="BE38" s="95"/>
      <c r="BF38" s="95"/>
      <c r="BG38" s="95"/>
      <c r="BH38" s="95"/>
      <c r="BI38" s="95"/>
      <c r="BJ38" s="96"/>
      <c r="BK38" s="95"/>
      <c r="BL38" s="95"/>
      <c r="BM38" s="95"/>
      <c r="BN38" s="95"/>
      <c r="BO38" s="95"/>
      <c r="BP38" s="96"/>
      <c r="BQ38" s="95"/>
      <c r="BR38" s="95"/>
      <c r="BS38" s="95"/>
      <c r="BT38" s="95"/>
      <c r="BU38" s="95"/>
      <c r="BV38" s="96"/>
      <c r="BW38" s="95"/>
      <c r="BX38" s="95"/>
      <c r="BY38" s="95"/>
      <c r="BZ38" s="95"/>
      <c r="CA38" s="95"/>
      <c r="CB38" s="96"/>
      <c r="CC38" s="95"/>
      <c r="CD38" s="95"/>
      <c r="CE38" s="95"/>
      <c r="CF38" s="95"/>
      <c r="CG38" s="95"/>
      <c r="CH38" s="96"/>
      <c r="CI38" s="95"/>
      <c r="CJ38" s="95"/>
      <c r="CK38" s="95"/>
      <c r="CL38" s="95"/>
      <c r="CM38" s="95"/>
      <c r="CN38" s="96"/>
      <c r="CO38" s="95"/>
      <c r="CP38" s="95"/>
      <c r="CQ38" s="95"/>
      <c r="CR38" s="95"/>
      <c r="CS38" s="95"/>
      <c r="CT38" s="96"/>
      <c r="CU38" s="95"/>
      <c r="CV38" s="95"/>
      <c r="CW38" s="95"/>
      <c r="CX38" s="95"/>
      <c r="CY38" s="95"/>
      <c r="CZ38" s="96"/>
      <c r="DA38" s="95"/>
      <c r="DB38" s="95"/>
      <c r="DC38" s="95"/>
      <c r="DD38" s="95"/>
      <c r="DE38" s="95"/>
      <c r="DF38" s="96"/>
      <c r="DG38" s="95"/>
      <c r="DH38" s="95"/>
      <c r="DI38" s="95"/>
      <c r="DJ38" s="95"/>
      <c r="DK38" s="95"/>
      <c r="DL38" s="96"/>
      <c r="DM38" s="95"/>
      <c r="DN38" s="95"/>
      <c r="DO38" s="95"/>
      <c r="DP38" s="95"/>
      <c r="DQ38" s="95"/>
      <c r="DR38" s="96"/>
      <c r="DS38" s="95"/>
      <c r="DT38" s="95"/>
      <c r="DU38" s="95"/>
      <c r="DV38" s="95"/>
      <c r="DW38" s="95"/>
      <c r="DX38" s="95"/>
      <c r="DY38" s="95"/>
      <c r="DZ38" s="103"/>
      <c r="EA38" s="103"/>
      <c r="EB38" s="103"/>
      <c r="EC38" s="104"/>
      <c r="ED38" s="103"/>
      <c r="EE38" s="103"/>
      <c r="EF38" s="95"/>
      <c r="EG38" s="95"/>
      <c r="EH38" s="95"/>
    </row>
    <row r="39" spans="1:138" s="138" customFormat="1" ht="15.75">
      <c r="A39" s="111"/>
      <c r="B39" s="111"/>
      <c r="C39" s="111"/>
      <c r="D39" s="111"/>
      <c r="E39" s="111"/>
      <c r="F39" s="111"/>
      <c r="G39" s="111"/>
      <c r="H39" s="111"/>
      <c r="I39" s="111"/>
      <c r="J39" s="112"/>
      <c r="K39" s="113"/>
      <c r="L39" s="114"/>
      <c r="M39" s="113"/>
      <c r="N39" s="113"/>
      <c r="O39" s="115"/>
      <c r="P39" s="116"/>
      <c r="Q39" s="117"/>
      <c r="R39" s="117"/>
      <c r="S39" s="118"/>
      <c r="T39" s="118"/>
      <c r="U39" s="118"/>
      <c r="V39" s="119"/>
      <c r="W39" s="119"/>
      <c r="X39" s="117"/>
      <c r="Y39" s="117"/>
      <c r="Z39" s="120"/>
      <c r="AA39" s="121"/>
      <c r="AB39" s="122"/>
      <c r="AC39" s="122"/>
      <c r="AD39" s="122"/>
      <c r="AE39" s="122"/>
      <c r="AF39" s="123"/>
      <c r="AG39" s="121"/>
      <c r="AH39" s="123"/>
      <c r="AI39" s="122"/>
      <c r="AJ39" s="124"/>
      <c r="AK39" s="125"/>
      <c r="AL39" s="123"/>
      <c r="AM39" s="121"/>
      <c r="AN39" s="126"/>
      <c r="AO39" s="127"/>
      <c r="AP39" s="128"/>
      <c r="AQ39" s="129"/>
      <c r="AR39" s="130"/>
      <c r="AS39" s="131"/>
      <c r="AT39" s="132"/>
      <c r="AU39" s="129"/>
      <c r="AV39" s="128"/>
      <c r="AW39" s="129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33"/>
      <c r="BM39" s="133"/>
      <c r="BN39" s="133"/>
      <c r="BO39" s="133"/>
      <c r="BP39" s="130"/>
      <c r="BQ39" s="131"/>
      <c r="BR39" s="133"/>
      <c r="BS39" s="133"/>
      <c r="BT39" s="133"/>
      <c r="BU39" s="133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33"/>
      <c r="CK39" s="133"/>
      <c r="CL39" s="133"/>
      <c r="CM39" s="133"/>
      <c r="CN39" s="130"/>
      <c r="CO39" s="131"/>
      <c r="CP39" s="133"/>
      <c r="CQ39" s="133"/>
      <c r="CR39" s="133"/>
      <c r="CS39" s="133"/>
      <c r="CT39" s="121"/>
      <c r="CU39" s="121"/>
      <c r="CV39" s="121"/>
      <c r="CW39" s="121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  <c r="DH39" s="133"/>
      <c r="DI39" s="133"/>
      <c r="DJ39" s="133"/>
      <c r="DK39" s="133"/>
      <c r="DL39" s="130"/>
      <c r="DM39" s="131"/>
      <c r="DN39" s="133"/>
      <c r="DO39" s="133"/>
      <c r="DP39" s="133"/>
      <c r="DQ39" s="133"/>
      <c r="DR39" s="121"/>
      <c r="DS39" s="134"/>
      <c r="DT39" s="121"/>
      <c r="DU39" s="121"/>
      <c r="DV39" s="121"/>
      <c r="DW39" s="121"/>
      <c r="DX39" s="121"/>
      <c r="DY39" s="134"/>
      <c r="DZ39" s="121"/>
      <c r="EA39" s="135"/>
      <c r="EB39" s="136"/>
      <c r="EC39" s="137"/>
      <c r="ED39" s="135"/>
      <c r="EE39" s="135"/>
      <c r="EF39" s="135"/>
      <c r="EG39" s="135"/>
      <c r="EH39" s="135"/>
    </row>
    <row r="40" spans="1:138" s="138" customFormat="1" ht="15.75">
      <c r="A40" s="111"/>
      <c r="B40" s="111"/>
      <c r="C40" s="111"/>
      <c r="D40" s="111"/>
      <c r="E40" s="111"/>
      <c r="F40" s="111"/>
      <c r="G40" s="111"/>
      <c r="H40" s="111"/>
      <c r="I40" s="111"/>
      <c r="J40" s="112"/>
      <c r="K40" s="113"/>
      <c r="L40" s="114"/>
      <c r="M40" s="113"/>
      <c r="N40" s="113"/>
      <c r="O40" s="115"/>
      <c r="P40" s="116"/>
      <c r="Q40" s="117"/>
      <c r="R40" s="139"/>
      <c r="S40" s="118"/>
      <c r="T40" s="118"/>
      <c r="U40" s="118"/>
      <c r="V40" s="119"/>
      <c r="W40" s="119"/>
      <c r="X40" s="117"/>
      <c r="Y40" s="117"/>
      <c r="Z40" s="120"/>
      <c r="AA40" s="121"/>
      <c r="AB40" s="122"/>
      <c r="AC40" s="122"/>
      <c r="AD40" s="122"/>
      <c r="AE40" s="122"/>
      <c r="AF40" s="123"/>
      <c r="AG40" s="121"/>
      <c r="AH40" s="123"/>
      <c r="AI40" s="122"/>
      <c r="AJ40" s="124"/>
      <c r="AK40" s="125"/>
      <c r="AL40" s="123"/>
      <c r="AM40" s="121"/>
      <c r="AN40" s="126"/>
      <c r="AO40" s="127"/>
      <c r="AP40" s="128"/>
      <c r="AQ40" s="129"/>
      <c r="AR40" s="130"/>
      <c r="AS40" s="131"/>
      <c r="AT40" s="132"/>
      <c r="AU40" s="129"/>
      <c r="AV40" s="128"/>
      <c r="AW40" s="129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33"/>
      <c r="BM40" s="133"/>
      <c r="BN40" s="133"/>
      <c r="BO40" s="133"/>
      <c r="BP40" s="130"/>
      <c r="BQ40" s="131"/>
      <c r="BR40" s="133"/>
      <c r="BS40" s="133"/>
      <c r="BT40" s="133"/>
      <c r="BU40" s="133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33"/>
      <c r="CK40" s="133"/>
      <c r="CL40" s="133"/>
      <c r="CM40" s="133"/>
      <c r="CN40" s="130"/>
      <c r="CO40" s="131"/>
      <c r="CP40" s="133"/>
      <c r="CQ40" s="133"/>
      <c r="CR40" s="133"/>
      <c r="CS40" s="133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33"/>
      <c r="DI40" s="133"/>
      <c r="DJ40" s="133"/>
      <c r="DK40" s="133"/>
      <c r="DL40" s="130"/>
      <c r="DM40" s="131"/>
      <c r="DN40" s="133"/>
      <c r="DO40" s="133"/>
      <c r="DP40" s="133"/>
      <c r="DQ40" s="133"/>
      <c r="DR40" s="140"/>
      <c r="DS40" s="134"/>
      <c r="DT40" s="121"/>
      <c r="DU40" s="121"/>
      <c r="DV40" s="121"/>
      <c r="DW40" s="121"/>
      <c r="DX40" s="121"/>
      <c r="DY40" s="134"/>
      <c r="DZ40" s="121"/>
      <c r="EA40" s="135"/>
      <c r="EB40" s="136"/>
      <c r="EC40" s="137"/>
      <c r="ED40" s="135"/>
      <c r="EE40" s="135"/>
      <c r="EF40" s="135"/>
      <c r="EG40" s="135"/>
      <c r="EH40" s="135"/>
    </row>
    <row r="41" spans="1:138" s="138" customFormat="1" ht="15.75">
      <c r="A41" s="111"/>
      <c r="B41" s="111"/>
      <c r="C41" s="111"/>
      <c r="D41" s="111"/>
      <c r="E41" s="111"/>
      <c r="F41" s="111"/>
      <c r="G41" s="111"/>
      <c r="H41" s="111"/>
      <c r="I41" s="111"/>
      <c r="J41" s="112"/>
      <c r="K41" s="113"/>
      <c r="L41" s="114"/>
      <c r="M41" s="113"/>
      <c r="N41" s="113"/>
      <c r="O41" s="115"/>
      <c r="P41" s="116"/>
      <c r="Q41" s="117"/>
      <c r="R41" s="139"/>
      <c r="S41" s="118"/>
      <c r="T41" s="118"/>
      <c r="U41" s="118"/>
      <c r="V41" s="119"/>
      <c r="W41" s="119"/>
      <c r="X41" s="117"/>
      <c r="Y41" s="117"/>
      <c r="Z41" s="120"/>
      <c r="AA41" s="121"/>
      <c r="AB41" s="122"/>
      <c r="AC41" s="122"/>
      <c r="AD41" s="122"/>
      <c r="AE41" s="122"/>
      <c r="AF41" s="123"/>
      <c r="AG41" s="121"/>
      <c r="AH41" s="123"/>
      <c r="AI41" s="122"/>
      <c r="AJ41" s="124"/>
      <c r="AK41" s="125"/>
      <c r="AL41" s="123"/>
      <c r="AM41" s="121"/>
      <c r="AN41" s="126"/>
      <c r="AO41" s="127"/>
      <c r="AP41" s="128"/>
      <c r="AQ41" s="129"/>
      <c r="AR41" s="130"/>
      <c r="AS41" s="131"/>
      <c r="AT41" s="132"/>
      <c r="AU41" s="129"/>
      <c r="AV41" s="128"/>
      <c r="AW41" s="129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33"/>
      <c r="BM41" s="133"/>
      <c r="BN41" s="133"/>
      <c r="BO41" s="133"/>
      <c r="BP41" s="130"/>
      <c r="BQ41" s="131"/>
      <c r="BR41" s="133"/>
      <c r="BS41" s="133"/>
      <c r="BT41" s="133"/>
      <c r="BU41" s="133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33"/>
      <c r="CK41" s="133"/>
      <c r="CL41" s="133"/>
      <c r="CM41" s="133"/>
      <c r="CN41" s="130"/>
      <c r="CO41" s="131"/>
      <c r="CP41" s="133"/>
      <c r="CQ41" s="133"/>
      <c r="CR41" s="133"/>
      <c r="CS41" s="133"/>
      <c r="CT41" s="121"/>
      <c r="CU41" s="121"/>
      <c r="CV41" s="121"/>
      <c r="CW41" s="121"/>
      <c r="CX41" s="121"/>
      <c r="CY41" s="121"/>
      <c r="CZ41" s="121"/>
      <c r="DA41" s="121"/>
      <c r="DB41" s="121"/>
      <c r="DC41" s="121"/>
      <c r="DD41" s="121"/>
      <c r="DE41" s="121"/>
      <c r="DF41" s="121"/>
      <c r="DG41" s="121"/>
      <c r="DH41" s="133"/>
      <c r="DI41" s="133"/>
      <c r="DJ41" s="133"/>
      <c r="DK41" s="133"/>
      <c r="DL41" s="130"/>
      <c r="DM41" s="131"/>
      <c r="DN41" s="133"/>
      <c r="DO41" s="133"/>
      <c r="DP41" s="133"/>
      <c r="DQ41" s="133"/>
      <c r="DR41" s="140"/>
      <c r="DS41" s="134"/>
      <c r="DT41" s="121"/>
      <c r="DU41" s="121"/>
      <c r="DV41" s="121"/>
      <c r="DW41" s="121"/>
      <c r="DX41" s="121"/>
      <c r="DY41" s="134"/>
      <c r="DZ41" s="121"/>
      <c r="EA41" s="135"/>
      <c r="EB41" s="136"/>
      <c r="EC41" s="137"/>
      <c r="ED41" s="135"/>
      <c r="EE41" s="135"/>
      <c r="EF41" s="135"/>
      <c r="EG41" s="135"/>
      <c r="EH41" s="135"/>
    </row>
    <row r="42" spans="1:138" s="138" customFormat="1" ht="15.75">
      <c r="A42" s="111"/>
      <c r="B42" s="111"/>
      <c r="C42" s="111"/>
      <c r="D42" s="111"/>
      <c r="E42" s="111"/>
      <c r="F42" s="111"/>
      <c r="G42" s="111"/>
      <c r="H42" s="111"/>
      <c r="I42" s="111"/>
      <c r="J42" s="112"/>
      <c r="K42" s="113"/>
      <c r="L42" s="114"/>
      <c r="M42" s="113"/>
      <c r="N42" s="113"/>
      <c r="O42" s="115"/>
      <c r="P42" s="116"/>
      <c r="Q42" s="117"/>
      <c r="R42" s="139"/>
      <c r="S42" s="118"/>
      <c r="T42" s="118"/>
      <c r="U42" s="118"/>
      <c r="V42" s="119"/>
      <c r="W42" s="119"/>
      <c r="X42" s="117"/>
      <c r="Y42" s="117"/>
      <c r="Z42" s="120"/>
      <c r="AA42" s="121"/>
      <c r="AB42" s="122"/>
      <c r="AC42" s="122"/>
      <c r="AD42" s="122"/>
      <c r="AE42" s="122"/>
      <c r="AF42" s="123"/>
      <c r="AG42" s="121"/>
      <c r="AH42" s="123"/>
      <c r="AI42" s="122"/>
      <c r="AJ42" s="124"/>
      <c r="AK42" s="125"/>
      <c r="AL42" s="123"/>
      <c r="AM42" s="121"/>
      <c r="AN42" s="126"/>
      <c r="AO42" s="127"/>
      <c r="AP42" s="128"/>
      <c r="AQ42" s="129"/>
      <c r="AR42" s="130"/>
      <c r="AS42" s="131"/>
      <c r="AT42" s="132"/>
      <c r="AU42" s="129"/>
      <c r="AV42" s="128"/>
      <c r="AW42" s="129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33"/>
      <c r="BM42" s="133"/>
      <c r="BN42" s="133"/>
      <c r="BO42" s="133"/>
      <c r="BP42" s="130"/>
      <c r="BQ42" s="131"/>
      <c r="BR42" s="133"/>
      <c r="BS42" s="133"/>
      <c r="BT42" s="133"/>
      <c r="BU42" s="133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33"/>
      <c r="CK42" s="133"/>
      <c r="CL42" s="133"/>
      <c r="CM42" s="133"/>
      <c r="CN42" s="130"/>
      <c r="CO42" s="131"/>
      <c r="CP42" s="133"/>
      <c r="CQ42" s="133"/>
      <c r="CR42" s="133"/>
      <c r="CS42" s="133"/>
      <c r="CT42" s="121"/>
      <c r="CU42" s="121"/>
      <c r="CV42" s="121"/>
      <c r="CW42" s="121"/>
      <c r="CX42" s="121"/>
      <c r="CY42" s="121"/>
      <c r="CZ42" s="121"/>
      <c r="DA42" s="121"/>
      <c r="DB42" s="121"/>
      <c r="DC42" s="121"/>
      <c r="DD42" s="121"/>
      <c r="DE42" s="121"/>
      <c r="DF42" s="121"/>
      <c r="DG42" s="121"/>
      <c r="DH42" s="133"/>
      <c r="DI42" s="133"/>
      <c r="DJ42" s="133"/>
      <c r="DK42" s="133"/>
      <c r="DL42" s="130"/>
      <c r="DM42" s="131"/>
      <c r="DN42" s="133"/>
      <c r="DO42" s="133"/>
      <c r="DP42" s="133"/>
      <c r="DQ42" s="133"/>
      <c r="DR42" s="140"/>
      <c r="DS42" s="134"/>
      <c r="DT42" s="121"/>
      <c r="DU42" s="121"/>
      <c r="DV42" s="121"/>
      <c r="DW42" s="121"/>
      <c r="DX42" s="121"/>
      <c r="DY42" s="134"/>
      <c r="DZ42" s="121"/>
      <c r="EA42" s="135"/>
      <c r="EB42" s="136"/>
      <c r="EC42" s="137"/>
      <c r="ED42" s="135"/>
      <c r="EE42" s="135"/>
      <c r="EF42" s="135"/>
      <c r="EG42" s="135"/>
      <c r="EH42" s="135"/>
    </row>
    <row r="43" spans="1:138" s="138" customFormat="1" ht="15.75">
      <c r="A43" s="141"/>
      <c r="B43" s="141"/>
      <c r="C43" s="141"/>
      <c r="D43" s="141"/>
      <c r="E43" s="141"/>
      <c r="F43" s="141"/>
      <c r="G43" s="141"/>
      <c r="H43" s="141"/>
      <c r="I43" s="141"/>
      <c r="J43" s="142"/>
      <c r="K43" s="143"/>
      <c r="L43" s="144"/>
      <c r="M43" s="145"/>
      <c r="N43" s="145"/>
      <c r="O43" s="146"/>
      <c r="P43" s="146"/>
      <c r="Q43" s="147"/>
      <c r="R43" s="143"/>
      <c r="S43" s="148"/>
      <c r="T43" s="149"/>
      <c r="U43" s="149"/>
      <c r="V43" s="150"/>
      <c r="W43" s="150"/>
      <c r="X43" s="151"/>
      <c r="Y43" s="151"/>
      <c r="Z43" s="152"/>
      <c r="AA43" s="153"/>
      <c r="AB43" s="154"/>
      <c r="AC43" s="154"/>
      <c r="AD43" s="154"/>
      <c r="AE43" s="154"/>
      <c r="AF43" s="155"/>
      <c r="AG43" s="153"/>
      <c r="AH43" s="155"/>
      <c r="AI43" s="154"/>
      <c r="AJ43" s="156"/>
      <c r="AK43" s="157"/>
      <c r="AL43" s="155"/>
      <c r="AM43" s="153"/>
      <c r="AN43" s="146"/>
      <c r="AO43" s="158"/>
      <c r="AP43" s="159"/>
      <c r="AQ43" s="160"/>
      <c r="AR43" s="161"/>
      <c r="AS43" s="162"/>
      <c r="AT43" s="163"/>
      <c r="AU43" s="160"/>
      <c r="AV43" s="159"/>
      <c r="AW43" s="160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64"/>
      <c r="BM43" s="164"/>
      <c r="BN43" s="164"/>
      <c r="BO43" s="164"/>
      <c r="BP43" s="161"/>
      <c r="BQ43" s="162"/>
      <c r="BR43" s="164"/>
      <c r="BS43" s="164"/>
      <c r="BT43" s="164"/>
      <c r="BU43" s="164"/>
      <c r="BV43" s="153"/>
      <c r="BW43" s="153"/>
      <c r="BX43" s="153"/>
      <c r="BY43" s="153"/>
      <c r="BZ43" s="153"/>
      <c r="CA43" s="153"/>
      <c r="CB43" s="153"/>
      <c r="CC43" s="153"/>
      <c r="CD43" s="153"/>
      <c r="CE43" s="153"/>
      <c r="CF43" s="153"/>
      <c r="CG43" s="153"/>
      <c r="CH43" s="153"/>
      <c r="CI43" s="153"/>
      <c r="CJ43" s="164"/>
      <c r="CK43" s="164"/>
      <c r="CL43" s="164"/>
      <c r="CM43" s="164"/>
      <c r="CN43" s="161"/>
      <c r="CO43" s="162"/>
      <c r="CP43" s="164"/>
      <c r="CQ43" s="164"/>
      <c r="CR43" s="164"/>
      <c r="CS43" s="164"/>
      <c r="CT43" s="153"/>
      <c r="CU43" s="153"/>
      <c r="CV43" s="153"/>
      <c r="CW43" s="153"/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64"/>
      <c r="DI43" s="164"/>
      <c r="DJ43" s="164"/>
      <c r="DK43" s="164"/>
      <c r="DL43" s="161"/>
      <c r="DM43" s="162"/>
      <c r="DN43" s="164"/>
      <c r="DO43" s="164"/>
      <c r="DP43" s="164"/>
      <c r="DQ43" s="164"/>
      <c r="DR43" s="165"/>
      <c r="DS43" s="166"/>
      <c r="DT43" s="153"/>
      <c r="DU43" s="153"/>
      <c r="DV43" s="153"/>
      <c r="DW43" s="153"/>
      <c r="DX43" s="153"/>
      <c r="DY43" s="166"/>
      <c r="DZ43" s="153"/>
      <c r="EA43" s="167"/>
      <c r="EB43" s="168"/>
      <c r="EC43" s="169"/>
      <c r="ED43" s="167"/>
      <c r="EE43" s="167"/>
      <c r="EF43" s="167"/>
      <c r="EG43" s="167"/>
      <c r="EH43" s="167"/>
    </row>
    <row r="44" spans="1:138" s="138" customFormat="1" ht="15.75">
      <c r="A44" s="141"/>
      <c r="B44" s="141"/>
      <c r="C44" s="141"/>
      <c r="D44" s="141"/>
      <c r="E44" s="141"/>
      <c r="F44" s="141"/>
      <c r="G44" s="141"/>
      <c r="H44" s="141"/>
      <c r="I44" s="141"/>
      <c r="J44" s="142"/>
      <c r="K44" s="143"/>
      <c r="L44" s="144"/>
      <c r="M44" s="145"/>
      <c r="N44" s="145"/>
      <c r="O44" s="146"/>
      <c r="P44" s="146"/>
      <c r="Q44" s="147"/>
      <c r="R44" s="143"/>
      <c r="S44" s="148"/>
      <c r="T44" s="149"/>
      <c r="U44" s="149"/>
      <c r="V44" s="150"/>
      <c r="W44" s="150"/>
      <c r="X44" s="151"/>
      <c r="Y44" s="151"/>
      <c r="Z44" s="152"/>
      <c r="AA44" s="153"/>
      <c r="AB44" s="154"/>
      <c r="AC44" s="154"/>
      <c r="AD44" s="154"/>
      <c r="AE44" s="154"/>
      <c r="AF44" s="155"/>
      <c r="AG44" s="153"/>
      <c r="AH44" s="155"/>
      <c r="AI44" s="154"/>
      <c r="AJ44" s="156"/>
      <c r="AK44" s="157"/>
      <c r="AL44" s="155"/>
      <c r="AM44" s="153"/>
      <c r="AN44" s="146"/>
      <c r="AO44" s="158"/>
      <c r="AP44" s="159"/>
      <c r="AQ44" s="160"/>
      <c r="AR44" s="161"/>
      <c r="AS44" s="162"/>
      <c r="AT44" s="163"/>
      <c r="AU44" s="160"/>
      <c r="AV44" s="159"/>
      <c r="AW44" s="160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64"/>
      <c r="BM44" s="164"/>
      <c r="BN44" s="164"/>
      <c r="BO44" s="164"/>
      <c r="BP44" s="161"/>
      <c r="BQ44" s="162"/>
      <c r="BR44" s="164"/>
      <c r="BS44" s="164"/>
      <c r="BT44" s="164"/>
      <c r="BU44" s="164"/>
      <c r="BV44" s="153"/>
      <c r="BW44" s="153"/>
      <c r="BX44" s="153"/>
      <c r="BY44" s="153"/>
      <c r="BZ44" s="153"/>
      <c r="CA44" s="153"/>
      <c r="CB44" s="153"/>
      <c r="CC44" s="153"/>
      <c r="CD44" s="153"/>
      <c r="CE44" s="153"/>
      <c r="CF44" s="153"/>
      <c r="CG44" s="153"/>
      <c r="CH44" s="153"/>
      <c r="CI44" s="153"/>
      <c r="CJ44" s="164"/>
      <c r="CK44" s="164"/>
      <c r="CL44" s="164"/>
      <c r="CM44" s="164"/>
      <c r="CN44" s="161"/>
      <c r="CO44" s="162"/>
      <c r="CP44" s="164"/>
      <c r="CQ44" s="164"/>
      <c r="CR44" s="164"/>
      <c r="CS44" s="164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64"/>
      <c r="DI44" s="164"/>
      <c r="DJ44" s="164"/>
      <c r="DK44" s="164"/>
      <c r="DL44" s="161"/>
      <c r="DM44" s="162"/>
      <c r="DN44" s="164"/>
      <c r="DO44" s="164"/>
      <c r="DP44" s="164"/>
      <c r="DQ44" s="164"/>
      <c r="DR44" s="165"/>
      <c r="DS44" s="170"/>
      <c r="DT44" s="153"/>
      <c r="DU44" s="153"/>
      <c r="DV44" s="153"/>
      <c r="DW44" s="153"/>
      <c r="DX44" s="153"/>
      <c r="DY44" s="166"/>
      <c r="DZ44" s="153"/>
      <c r="EA44" s="167"/>
      <c r="EB44" s="168"/>
      <c r="EC44" s="169"/>
      <c r="ED44" s="167"/>
      <c r="EE44" s="167"/>
      <c r="EF44" s="167"/>
      <c r="EG44" s="167"/>
      <c r="EH44" s="167"/>
    </row>
    <row r="45" spans="1:138" s="138" customFormat="1" ht="15.75">
      <c r="A45" s="141"/>
      <c r="B45" s="141"/>
      <c r="C45" s="141"/>
      <c r="D45" s="141"/>
      <c r="E45" s="141"/>
      <c r="F45" s="141"/>
      <c r="G45" s="141"/>
      <c r="H45" s="141"/>
      <c r="I45" s="141"/>
      <c r="J45" s="142"/>
      <c r="K45" s="143"/>
      <c r="L45" s="144"/>
      <c r="M45" s="145"/>
      <c r="N45" s="145"/>
      <c r="O45" s="146"/>
      <c r="P45" s="146"/>
      <c r="Q45" s="147"/>
      <c r="R45" s="143"/>
      <c r="S45" s="148"/>
      <c r="T45" s="149"/>
      <c r="U45" s="149"/>
      <c r="V45" s="150"/>
      <c r="W45" s="150"/>
      <c r="X45" s="151"/>
      <c r="Y45" s="151"/>
      <c r="Z45" s="152"/>
      <c r="AA45" s="153"/>
      <c r="AB45" s="154"/>
      <c r="AC45" s="154"/>
      <c r="AD45" s="154"/>
      <c r="AE45" s="154"/>
      <c r="AF45" s="155"/>
      <c r="AG45" s="153"/>
      <c r="AH45" s="155"/>
      <c r="AI45" s="154"/>
      <c r="AJ45" s="156"/>
      <c r="AK45" s="157"/>
      <c r="AL45" s="155"/>
      <c r="AM45" s="153"/>
      <c r="AN45" s="146"/>
      <c r="AO45" s="158"/>
      <c r="AP45" s="159"/>
      <c r="AQ45" s="160"/>
      <c r="AR45" s="161"/>
      <c r="AS45" s="162"/>
      <c r="AT45" s="163"/>
      <c r="AU45" s="160"/>
      <c r="AV45" s="159"/>
      <c r="AW45" s="160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64"/>
      <c r="BM45" s="164"/>
      <c r="BN45" s="164"/>
      <c r="BO45" s="164"/>
      <c r="BP45" s="161"/>
      <c r="BQ45" s="162"/>
      <c r="BR45" s="164"/>
      <c r="BS45" s="164"/>
      <c r="BT45" s="164"/>
      <c r="BU45" s="164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/>
      <c r="CI45" s="153"/>
      <c r="CJ45" s="164"/>
      <c r="CK45" s="164"/>
      <c r="CL45" s="164"/>
      <c r="CM45" s="164"/>
      <c r="CN45" s="161"/>
      <c r="CO45" s="162"/>
      <c r="CP45" s="164"/>
      <c r="CQ45" s="164"/>
      <c r="CR45" s="164"/>
      <c r="CS45" s="164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64"/>
      <c r="DI45" s="164"/>
      <c r="DJ45" s="164"/>
      <c r="DK45" s="164"/>
      <c r="DL45" s="161"/>
      <c r="DM45" s="162"/>
      <c r="DN45" s="164"/>
      <c r="DO45" s="164"/>
      <c r="DP45" s="164"/>
      <c r="DQ45" s="164"/>
      <c r="DR45" s="165"/>
      <c r="DS45" s="170"/>
      <c r="DT45" s="153"/>
      <c r="DU45" s="153"/>
      <c r="DV45" s="153"/>
      <c r="DW45" s="153"/>
      <c r="DX45" s="153"/>
      <c r="DY45" s="166"/>
      <c r="DZ45" s="153"/>
      <c r="EA45" s="167"/>
      <c r="EB45" s="168"/>
      <c r="EC45" s="169"/>
      <c r="ED45" s="167"/>
      <c r="EE45" s="167"/>
      <c r="EF45" s="167"/>
      <c r="EG45" s="167"/>
      <c r="EH45" s="167"/>
    </row>
    <row r="46" spans="1:138" s="138" customFormat="1" ht="15.75">
      <c r="A46" s="141"/>
      <c r="B46" s="141"/>
      <c r="C46" s="141"/>
      <c r="D46" s="141"/>
      <c r="E46" s="141"/>
      <c r="F46" s="141"/>
      <c r="G46" s="141"/>
      <c r="H46" s="141"/>
      <c r="I46" s="141"/>
      <c r="J46" s="142"/>
      <c r="K46" s="143"/>
      <c r="L46" s="144"/>
      <c r="M46" s="145"/>
      <c r="N46" s="145"/>
      <c r="O46" s="146"/>
      <c r="P46" s="146"/>
      <c r="Q46" s="147"/>
      <c r="R46" s="143"/>
      <c r="S46" s="148"/>
      <c r="T46" s="149"/>
      <c r="U46" s="149"/>
      <c r="V46" s="150"/>
      <c r="W46" s="150"/>
      <c r="X46" s="151"/>
      <c r="Y46" s="151"/>
      <c r="Z46" s="152"/>
      <c r="AA46" s="153"/>
      <c r="AB46" s="154"/>
      <c r="AC46" s="154"/>
      <c r="AD46" s="154"/>
      <c r="AE46" s="154"/>
      <c r="AF46" s="155"/>
      <c r="AG46" s="153"/>
      <c r="AH46" s="155"/>
      <c r="AI46" s="154"/>
      <c r="AJ46" s="156"/>
      <c r="AK46" s="157"/>
      <c r="AL46" s="155"/>
      <c r="AM46" s="153"/>
      <c r="AN46" s="146"/>
      <c r="AO46" s="158"/>
      <c r="AP46" s="159"/>
      <c r="AQ46" s="160"/>
      <c r="AR46" s="161"/>
      <c r="AS46" s="162"/>
      <c r="AT46" s="163"/>
      <c r="AU46" s="160"/>
      <c r="AV46" s="159"/>
      <c r="AW46" s="160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64"/>
      <c r="BM46" s="164"/>
      <c r="BN46" s="164"/>
      <c r="BO46" s="164"/>
      <c r="BP46" s="161"/>
      <c r="BQ46" s="162"/>
      <c r="BR46" s="164"/>
      <c r="BS46" s="164"/>
      <c r="BT46" s="164"/>
      <c r="BU46" s="164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  <c r="CG46" s="153"/>
      <c r="CH46" s="153"/>
      <c r="CI46" s="153"/>
      <c r="CJ46" s="164"/>
      <c r="CK46" s="164"/>
      <c r="CL46" s="164"/>
      <c r="CM46" s="164"/>
      <c r="CN46" s="161"/>
      <c r="CO46" s="162"/>
      <c r="CP46" s="164"/>
      <c r="CQ46" s="164"/>
      <c r="CR46" s="164"/>
      <c r="CS46" s="164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64"/>
      <c r="DI46" s="164"/>
      <c r="DJ46" s="164"/>
      <c r="DK46" s="164"/>
      <c r="DL46" s="161"/>
      <c r="DM46" s="162"/>
      <c r="DN46" s="164"/>
      <c r="DO46" s="164"/>
      <c r="DP46" s="164"/>
      <c r="DQ46" s="164"/>
      <c r="DR46" s="165"/>
      <c r="DS46" s="170"/>
      <c r="DT46" s="153"/>
      <c r="DU46" s="153"/>
      <c r="DV46" s="153"/>
      <c r="DW46" s="153"/>
      <c r="DX46" s="153"/>
      <c r="DY46" s="166"/>
      <c r="DZ46" s="153"/>
      <c r="EA46" s="167"/>
      <c r="EB46" s="168"/>
      <c r="EC46" s="169"/>
      <c r="ED46" s="167"/>
      <c r="EE46" s="167"/>
      <c r="EF46" s="167"/>
      <c r="EG46" s="167"/>
      <c r="EH46" s="167"/>
    </row>
    <row r="47" spans="1:138" s="138" customFormat="1" ht="15.75">
      <c r="A47" s="141"/>
      <c r="B47" s="141"/>
      <c r="C47" s="141"/>
      <c r="D47" s="141"/>
      <c r="E47" s="141"/>
      <c r="F47" s="141"/>
      <c r="G47" s="141"/>
      <c r="H47" s="141"/>
      <c r="I47" s="141"/>
      <c r="J47" s="66"/>
      <c r="K47" s="67"/>
      <c r="L47" s="68"/>
      <c r="M47" s="171"/>
      <c r="N47" s="171"/>
      <c r="O47" s="172"/>
      <c r="P47" s="172"/>
      <c r="Q47" s="173"/>
      <c r="R47" s="67"/>
      <c r="S47" s="174"/>
      <c r="T47" s="175"/>
      <c r="U47" s="175"/>
      <c r="V47" s="176"/>
      <c r="W47" s="176"/>
      <c r="X47" s="177"/>
      <c r="Y47" s="177"/>
      <c r="Z47" s="178"/>
      <c r="AA47" s="179"/>
      <c r="AB47" s="180"/>
      <c r="AC47" s="180"/>
      <c r="AD47" s="180"/>
      <c r="AE47" s="180"/>
      <c r="AF47" s="181"/>
      <c r="AG47" s="179"/>
      <c r="AH47" s="181"/>
      <c r="AI47" s="180"/>
      <c r="AJ47" s="182"/>
      <c r="AK47" s="183"/>
      <c r="AL47" s="181"/>
      <c r="AM47" s="179"/>
      <c r="AN47" s="172"/>
      <c r="AO47" s="184"/>
      <c r="AP47" s="185"/>
      <c r="AQ47" s="186"/>
      <c r="AR47" s="187"/>
      <c r="AS47" s="188"/>
      <c r="AT47" s="189"/>
      <c r="AU47" s="186"/>
      <c r="AV47" s="185"/>
      <c r="AW47" s="186"/>
      <c r="AX47" s="181"/>
      <c r="AY47" s="179"/>
      <c r="AZ47" s="181"/>
      <c r="BA47" s="180"/>
      <c r="BB47" s="182"/>
      <c r="BC47" s="183"/>
      <c r="BD47" s="181"/>
      <c r="BE47" s="179"/>
      <c r="BF47" s="181"/>
      <c r="BG47" s="180"/>
      <c r="BH47" s="182"/>
      <c r="BI47" s="183"/>
      <c r="BJ47" s="181"/>
      <c r="BK47" s="179"/>
      <c r="BL47" s="172"/>
      <c r="BM47" s="184"/>
      <c r="BN47" s="185"/>
      <c r="BO47" s="186"/>
      <c r="BP47" s="187"/>
      <c r="BQ47" s="188"/>
      <c r="BR47" s="186"/>
      <c r="BS47" s="186"/>
      <c r="BT47" s="185"/>
      <c r="BU47" s="184"/>
      <c r="BV47" s="181"/>
      <c r="BW47" s="179"/>
      <c r="BX47" s="181"/>
      <c r="BY47" s="180"/>
      <c r="BZ47" s="182"/>
      <c r="CA47" s="183"/>
      <c r="CB47" s="181"/>
      <c r="CC47" s="179"/>
      <c r="CD47" s="181"/>
      <c r="CE47" s="180"/>
      <c r="CF47" s="182"/>
      <c r="CG47" s="183"/>
      <c r="CH47" s="181"/>
      <c r="CI47" s="179"/>
      <c r="CJ47" s="172"/>
      <c r="CK47" s="184"/>
      <c r="CL47" s="185"/>
      <c r="CM47" s="186"/>
      <c r="CN47" s="187"/>
      <c r="CO47" s="188"/>
      <c r="CP47" s="186"/>
      <c r="CQ47" s="186"/>
      <c r="CR47" s="185"/>
      <c r="CS47" s="186"/>
      <c r="CT47" s="181"/>
      <c r="CU47" s="179"/>
      <c r="CV47" s="181"/>
      <c r="CW47" s="180"/>
      <c r="CX47" s="182"/>
      <c r="CY47" s="183"/>
      <c r="CZ47" s="181"/>
      <c r="DA47" s="179"/>
      <c r="DB47" s="181"/>
      <c r="DC47" s="180"/>
      <c r="DD47" s="182"/>
      <c r="DE47" s="183"/>
      <c r="DF47" s="181"/>
      <c r="DG47" s="179"/>
      <c r="DH47" s="172"/>
      <c r="DI47" s="184"/>
      <c r="DJ47" s="185"/>
      <c r="DK47" s="186"/>
      <c r="DL47" s="187"/>
      <c r="DM47" s="188"/>
      <c r="DN47" s="186"/>
      <c r="DO47" s="186"/>
      <c r="DP47" s="185"/>
      <c r="DQ47" s="184"/>
      <c r="DR47" s="190"/>
      <c r="DS47" s="191"/>
      <c r="DT47" s="192"/>
      <c r="DU47" s="192"/>
      <c r="DV47" s="193"/>
      <c r="DW47" s="194"/>
      <c r="DX47" s="195"/>
      <c r="DY47" s="196"/>
      <c r="DZ47" s="197"/>
      <c r="EA47" s="197"/>
      <c r="EB47" s="198"/>
      <c r="EC47" s="199"/>
      <c r="ED47" s="197"/>
      <c r="EE47" s="197"/>
      <c r="EF47" s="197"/>
      <c r="EG47" s="197"/>
      <c r="EH47" s="197"/>
    </row>
    <row r="48" spans="1:138" s="138" customFormat="1" ht="15.75">
      <c r="A48" s="141"/>
      <c r="B48" s="141"/>
      <c r="C48" s="141"/>
      <c r="D48" s="141"/>
      <c r="E48" s="141"/>
      <c r="F48" s="141"/>
      <c r="G48" s="141"/>
      <c r="H48" s="141"/>
      <c r="I48" s="141"/>
      <c r="J48" s="66"/>
      <c r="K48" s="67"/>
      <c r="L48" s="68"/>
      <c r="M48" s="171"/>
      <c r="N48" s="171"/>
      <c r="O48" s="172"/>
      <c r="P48" s="172"/>
      <c r="Q48" s="173"/>
      <c r="R48" s="67"/>
      <c r="S48" s="174"/>
      <c r="T48" s="175"/>
      <c r="U48" s="175"/>
      <c r="V48" s="176"/>
      <c r="W48" s="176"/>
      <c r="X48" s="177"/>
      <c r="Y48" s="177"/>
      <c r="Z48" s="178"/>
      <c r="AA48" s="179"/>
      <c r="AB48" s="180"/>
      <c r="AC48" s="180"/>
      <c r="AD48" s="180"/>
      <c r="AE48" s="180"/>
      <c r="AF48" s="181"/>
      <c r="AG48" s="179"/>
      <c r="AH48" s="181"/>
      <c r="AI48" s="180"/>
      <c r="AJ48" s="182"/>
      <c r="AK48" s="183"/>
      <c r="AL48" s="181"/>
      <c r="AM48" s="179"/>
      <c r="AN48" s="172"/>
      <c r="AO48" s="184"/>
      <c r="AP48" s="185"/>
      <c r="AQ48" s="186"/>
      <c r="AR48" s="187"/>
      <c r="AS48" s="188"/>
      <c r="AT48" s="189"/>
      <c r="AU48" s="186"/>
      <c r="AV48" s="185"/>
      <c r="AW48" s="186"/>
      <c r="AX48" s="181"/>
      <c r="AY48" s="179"/>
      <c r="AZ48" s="181"/>
      <c r="BA48" s="180"/>
      <c r="BB48" s="182"/>
      <c r="BC48" s="183"/>
      <c r="BD48" s="181"/>
      <c r="BE48" s="179"/>
      <c r="BF48" s="181"/>
      <c r="BG48" s="180"/>
      <c r="BH48" s="182"/>
      <c r="BI48" s="183"/>
      <c r="BJ48" s="181"/>
      <c r="BK48" s="179"/>
      <c r="BL48" s="172"/>
      <c r="BM48" s="184"/>
      <c r="BN48" s="185"/>
      <c r="BO48" s="186"/>
      <c r="BP48" s="187"/>
      <c r="BQ48" s="188"/>
      <c r="BR48" s="186"/>
      <c r="BS48" s="186"/>
      <c r="BT48" s="185"/>
      <c r="BU48" s="184"/>
      <c r="BV48" s="181"/>
      <c r="BW48" s="179"/>
      <c r="BX48" s="181"/>
      <c r="BY48" s="180"/>
      <c r="BZ48" s="182"/>
      <c r="CA48" s="183"/>
      <c r="CB48" s="181"/>
      <c r="CC48" s="179"/>
      <c r="CD48" s="181"/>
      <c r="CE48" s="180"/>
      <c r="CF48" s="182"/>
      <c r="CG48" s="183"/>
      <c r="CH48" s="181"/>
      <c r="CI48" s="179"/>
      <c r="CJ48" s="172"/>
      <c r="CK48" s="184"/>
      <c r="CL48" s="185"/>
      <c r="CM48" s="186"/>
      <c r="CN48" s="187"/>
      <c r="CO48" s="188"/>
      <c r="CP48" s="186"/>
      <c r="CQ48" s="186"/>
      <c r="CR48" s="185"/>
      <c r="CS48" s="186"/>
      <c r="CT48" s="181"/>
      <c r="CU48" s="179"/>
      <c r="CV48" s="181"/>
      <c r="CW48" s="180"/>
      <c r="CX48" s="182"/>
      <c r="CY48" s="183"/>
      <c r="CZ48" s="181"/>
      <c r="DA48" s="179"/>
      <c r="DB48" s="181"/>
      <c r="DC48" s="180"/>
      <c r="DD48" s="182"/>
      <c r="DE48" s="183"/>
      <c r="DF48" s="181"/>
      <c r="DG48" s="179"/>
      <c r="DH48" s="172"/>
      <c r="DI48" s="184"/>
      <c r="DJ48" s="185"/>
      <c r="DK48" s="186"/>
      <c r="DL48" s="187"/>
      <c r="DM48" s="188"/>
      <c r="DN48" s="186"/>
      <c r="DO48" s="186"/>
      <c r="DP48" s="185"/>
      <c r="DQ48" s="184"/>
      <c r="DR48" s="190"/>
      <c r="DS48" s="191"/>
      <c r="DT48" s="192"/>
      <c r="DU48" s="192"/>
      <c r="DV48" s="193"/>
      <c r="DW48" s="194"/>
      <c r="DX48" s="195"/>
      <c r="DY48" s="196"/>
      <c r="DZ48" s="197"/>
      <c r="EA48" s="197"/>
      <c r="EB48" s="198"/>
      <c r="EC48" s="199"/>
      <c r="ED48" s="197"/>
      <c r="EE48" s="197"/>
      <c r="EF48" s="197"/>
      <c r="EG48" s="197"/>
      <c r="EH48" s="197"/>
    </row>
    <row r="49" spans="1:138" s="138" customFormat="1" ht="15.75">
      <c r="A49" s="141"/>
      <c r="B49" s="141"/>
      <c r="C49" s="141"/>
      <c r="D49" s="141"/>
      <c r="E49" s="141"/>
      <c r="F49" s="141"/>
      <c r="G49" s="141"/>
      <c r="H49" s="141"/>
      <c r="I49" s="141"/>
      <c r="J49" s="66"/>
      <c r="K49" s="67"/>
      <c r="L49" s="68"/>
      <c r="M49" s="171"/>
      <c r="N49" s="171"/>
      <c r="O49" s="172"/>
      <c r="P49" s="172"/>
      <c r="Q49" s="173"/>
      <c r="R49" s="67"/>
      <c r="S49" s="174"/>
      <c r="T49" s="175"/>
      <c r="U49" s="175"/>
      <c r="V49" s="176"/>
      <c r="W49" s="176"/>
      <c r="X49" s="177"/>
      <c r="Y49" s="177"/>
      <c r="Z49" s="178"/>
      <c r="AA49" s="179"/>
      <c r="AB49" s="180"/>
      <c r="AC49" s="180"/>
      <c r="AD49" s="180"/>
      <c r="AE49" s="180"/>
      <c r="AF49" s="181"/>
      <c r="AG49" s="179"/>
      <c r="AH49" s="181"/>
      <c r="AI49" s="180"/>
      <c r="AJ49" s="182"/>
      <c r="AK49" s="183"/>
      <c r="AL49" s="181"/>
      <c r="AM49" s="179"/>
      <c r="AN49" s="172"/>
      <c r="AO49" s="184"/>
      <c r="AP49" s="185"/>
      <c r="AQ49" s="186"/>
      <c r="AR49" s="187"/>
      <c r="AS49" s="188"/>
      <c r="AT49" s="189"/>
      <c r="AU49" s="186"/>
      <c r="AV49" s="185"/>
      <c r="AW49" s="186"/>
      <c r="AX49" s="181"/>
      <c r="AY49" s="179"/>
      <c r="AZ49" s="181"/>
      <c r="BA49" s="180"/>
      <c r="BB49" s="182"/>
      <c r="BC49" s="183"/>
      <c r="BD49" s="181"/>
      <c r="BE49" s="179"/>
      <c r="BF49" s="181"/>
      <c r="BG49" s="180"/>
      <c r="BH49" s="182"/>
      <c r="BI49" s="183"/>
      <c r="BJ49" s="181"/>
      <c r="BK49" s="179"/>
      <c r="BL49" s="172"/>
      <c r="BM49" s="184"/>
      <c r="BN49" s="185"/>
      <c r="BO49" s="186"/>
      <c r="BP49" s="187"/>
      <c r="BQ49" s="188"/>
      <c r="BR49" s="186"/>
      <c r="BS49" s="186"/>
      <c r="BT49" s="185"/>
      <c r="BU49" s="184"/>
      <c r="BV49" s="181"/>
      <c r="BW49" s="179"/>
      <c r="BX49" s="181"/>
      <c r="BY49" s="180"/>
      <c r="BZ49" s="182"/>
      <c r="CA49" s="183"/>
      <c r="CB49" s="181"/>
      <c r="CC49" s="179"/>
      <c r="CD49" s="181"/>
      <c r="CE49" s="180"/>
      <c r="CF49" s="182"/>
      <c r="CG49" s="183"/>
      <c r="CH49" s="181"/>
      <c r="CI49" s="179"/>
      <c r="CJ49" s="172"/>
      <c r="CK49" s="184"/>
      <c r="CL49" s="185"/>
      <c r="CM49" s="186"/>
      <c r="CN49" s="187"/>
      <c r="CO49" s="188"/>
      <c r="CP49" s="186"/>
      <c r="CQ49" s="186"/>
      <c r="CR49" s="185"/>
      <c r="CS49" s="186"/>
      <c r="CT49" s="181"/>
      <c r="CU49" s="179"/>
      <c r="CV49" s="181"/>
      <c r="CW49" s="180"/>
      <c r="CX49" s="182"/>
      <c r="CY49" s="183"/>
      <c r="CZ49" s="181"/>
      <c r="DA49" s="179"/>
      <c r="DB49" s="181"/>
      <c r="DC49" s="180"/>
      <c r="DD49" s="182"/>
      <c r="DE49" s="183"/>
      <c r="DF49" s="181"/>
      <c r="DG49" s="179"/>
      <c r="DH49" s="172"/>
      <c r="DI49" s="184"/>
      <c r="DJ49" s="185"/>
      <c r="DK49" s="186"/>
      <c r="DL49" s="187"/>
      <c r="DM49" s="188"/>
      <c r="DN49" s="186"/>
      <c r="DO49" s="186"/>
      <c r="DP49" s="185"/>
      <c r="DQ49" s="184"/>
      <c r="DR49" s="190"/>
      <c r="DS49" s="191"/>
      <c r="DT49" s="192"/>
      <c r="DU49" s="192"/>
      <c r="DV49" s="193"/>
      <c r="DW49" s="194"/>
      <c r="DX49" s="195"/>
      <c r="DY49" s="196"/>
      <c r="DZ49" s="197"/>
      <c r="EA49" s="197"/>
      <c r="EB49" s="198"/>
      <c r="EC49" s="199"/>
      <c r="ED49" s="197"/>
      <c r="EE49" s="197"/>
      <c r="EF49" s="197"/>
      <c r="EG49" s="197"/>
      <c r="EH49" s="197"/>
    </row>
    <row r="50" spans="1:138" s="138" customFormat="1" ht="15.75">
      <c r="A50" s="141"/>
      <c r="B50" s="141"/>
      <c r="C50" s="141"/>
      <c r="D50" s="141"/>
      <c r="E50" s="141"/>
      <c r="F50" s="141"/>
      <c r="G50" s="141"/>
      <c r="H50" s="141"/>
      <c r="I50" s="141"/>
      <c r="J50" s="66"/>
      <c r="K50" s="67"/>
      <c r="L50" s="68"/>
      <c r="M50" s="171"/>
      <c r="N50" s="171"/>
      <c r="O50" s="172"/>
      <c r="P50" s="172"/>
      <c r="Q50" s="173"/>
      <c r="R50" s="67"/>
      <c r="S50" s="174"/>
      <c r="T50" s="175"/>
      <c r="U50" s="175"/>
      <c r="V50" s="176"/>
      <c r="W50" s="176"/>
      <c r="X50" s="177"/>
      <c r="Y50" s="177"/>
      <c r="Z50" s="178"/>
      <c r="AA50" s="179"/>
      <c r="AB50" s="180"/>
      <c r="AC50" s="180"/>
      <c r="AD50" s="180"/>
      <c r="AE50" s="180"/>
      <c r="AF50" s="181"/>
      <c r="AG50" s="179"/>
      <c r="AH50" s="181"/>
      <c r="AI50" s="180"/>
      <c r="AJ50" s="182"/>
      <c r="AK50" s="183"/>
      <c r="AL50" s="181"/>
      <c r="AM50" s="179"/>
      <c r="AN50" s="172"/>
      <c r="AO50" s="184"/>
      <c r="AP50" s="185"/>
      <c r="AQ50" s="186"/>
      <c r="AR50" s="187"/>
      <c r="AS50" s="188"/>
      <c r="AT50" s="189"/>
      <c r="AU50" s="186"/>
      <c r="AV50" s="185"/>
      <c r="AW50" s="186"/>
      <c r="AX50" s="181"/>
      <c r="AY50" s="179"/>
      <c r="AZ50" s="181"/>
      <c r="BA50" s="180"/>
      <c r="BB50" s="182"/>
      <c r="BC50" s="183"/>
      <c r="BD50" s="181"/>
      <c r="BE50" s="179"/>
      <c r="BF50" s="181"/>
      <c r="BG50" s="180"/>
      <c r="BH50" s="182"/>
      <c r="BI50" s="183"/>
      <c r="BJ50" s="181"/>
      <c r="BK50" s="179"/>
      <c r="BL50" s="172"/>
      <c r="BM50" s="184"/>
      <c r="BN50" s="185"/>
      <c r="BO50" s="186"/>
      <c r="BP50" s="187"/>
      <c r="BQ50" s="188"/>
      <c r="BR50" s="186"/>
      <c r="BS50" s="186"/>
      <c r="BT50" s="185"/>
      <c r="BU50" s="184"/>
      <c r="BV50" s="181"/>
      <c r="BW50" s="179"/>
      <c r="BX50" s="181"/>
      <c r="BY50" s="180"/>
      <c r="BZ50" s="182"/>
      <c r="CA50" s="183"/>
      <c r="CB50" s="181"/>
      <c r="CC50" s="179"/>
      <c r="CD50" s="181"/>
      <c r="CE50" s="180"/>
      <c r="CF50" s="182"/>
      <c r="CG50" s="183"/>
      <c r="CH50" s="181"/>
      <c r="CI50" s="179"/>
      <c r="CJ50" s="172"/>
      <c r="CK50" s="184"/>
      <c r="CL50" s="185"/>
      <c r="CM50" s="186"/>
      <c r="CN50" s="187"/>
      <c r="CO50" s="188"/>
      <c r="CP50" s="186"/>
      <c r="CQ50" s="186"/>
      <c r="CR50" s="185"/>
      <c r="CS50" s="186"/>
      <c r="CT50" s="181"/>
      <c r="CU50" s="179"/>
      <c r="CV50" s="181"/>
      <c r="CW50" s="180"/>
      <c r="CX50" s="182"/>
      <c r="CY50" s="183"/>
      <c r="CZ50" s="181"/>
      <c r="DA50" s="179"/>
      <c r="DB50" s="181"/>
      <c r="DC50" s="180"/>
      <c r="DD50" s="182"/>
      <c r="DE50" s="183"/>
      <c r="DF50" s="181"/>
      <c r="DG50" s="179"/>
      <c r="DH50" s="172"/>
      <c r="DI50" s="184"/>
      <c r="DJ50" s="185"/>
      <c r="DK50" s="186"/>
      <c r="DL50" s="187"/>
      <c r="DM50" s="188"/>
      <c r="DN50" s="186"/>
      <c r="DO50" s="186"/>
      <c r="DP50" s="185"/>
      <c r="DQ50" s="184"/>
      <c r="DR50" s="190"/>
      <c r="DS50" s="191"/>
      <c r="DT50" s="192"/>
      <c r="DU50" s="192"/>
      <c r="DV50" s="193"/>
      <c r="DW50" s="194"/>
      <c r="DX50" s="195"/>
      <c r="DY50" s="196"/>
      <c r="DZ50" s="197"/>
      <c r="EA50" s="197"/>
      <c r="EB50" s="198"/>
      <c r="EC50" s="199"/>
      <c r="ED50" s="197"/>
      <c r="EE50" s="197"/>
      <c r="EF50" s="197"/>
      <c r="EG50" s="197"/>
      <c r="EH50" s="197"/>
    </row>
    <row r="51" spans="1:138" s="138" customFormat="1" ht="15.75">
      <c r="A51" s="141"/>
      <c r="B51" s="141"/>
      <c r="C51" s="141"/>
      <c r="D51" s="141"/>
      <c r="E51" s="141"/>
      <c r="F51" s="141"/>
      <c r="G51" s="141"/>
      <c r="H51" s="141"/>
      <c r="I51" s="141"/>
      <c r="J51" s="66"/>
      <c r="K51" s="67"/>
      <c r="L51" s="68"/>
      <c r="M51" s="171"/>
      <c r="N51" s="171"/>
      <c r="O51" s="172"/>
      <c r="P51" s="172"/>
      <c r="Q51" s="173"/>
      <c r="R51" s="67"/>
      <c r="S51" s="174"/>
      <c r="T51" s="175"/>
      <c r="U51" s="175"/>
      <c r="V51" s="176"/>
      <c r="W51" s="176"/>
      <c r="X51" s="177"/>
      <c r="Y51" s="177"/>
      <c r="Z51" s="178"/>
      <c r="AA51" s="179"/>
      <c r="AB51" s="180"/>
      <c r="AC51" s="180"/>
      <c r="AD51" s="180"/>
      <c r="AE51" s="180"/>
      <c r="AF51" s="181"/>
      <c r="AG51" s="179"/>
      <c r="AH51" s="181"/>
      <c r="AI51" s="180"/>
      <c r="AJ51" s="182"/>
      <c r="AK51" s="183"/>
      <c r="AL51" s="181"/>
      <c r="AM51" s="179"/>
      <c r="AN51" s="172"/>
      <c r="AO51" s="184"/>
      <c r="AP51" s="185"/>
      <c r="AQ51" s="186"/>
      <c r="AR51" s="187"/>
      <c r="AS51" s="188"/>
      <c r="AT51" s="189"/>
      <c r="AU51" s="186"/>
      <c r="AV51" s="185"/>
      <c r="AW51" s="186"/>
      <c r="AX51" s="181"/>
      <c r="AY51" s="179"/>
      <c r="AZ51" s="181"/>
      <c r="BA51" s="180"/>
      <c r="BB51" s="182"/>
      <c r="BC51" s="183"/>
      <c r="BD51" s="181"/>
      <c r="BE51" s="179"/>
      <c r="BF51" s="181"/>
      <c r="BG51" s="180"/>
      <c r="BH51" s="182"/>
      <c r="BI51" s="183"/>
      <c r="BJ51" s="181"/>
      <c r="BK51" s="179"/>
      <c r="BL51" s="172"/>
      <c r="BM51" s="184"/>
      <c r="BN51" s="185"/>
      <c r="BO51" s="186"/>
      <c r="BP51" s="187"/>
      <c r="BQ51" s="188"/>
      <c r="BR51" s="186"/>
      <c r="BS51" s="186"/>
      <c r="BT51" s="185"/>
      <c r="BU51" s="184"/>
      <c r="BV51" s="181"/>
      <c r="BW51" s="179"/>
      <c r="BX51" s="181"/>
      <c r="BY51" s="180"/>
      <c r="BZ51" s="182"/>
      <c r="CA51" s="183"/>
      <c r="CB51" s="181"/>
      <c r="CC51" s="179"/>
      <c r="CD51" s="181"/>
      <c r="CE51" s="180"/>
      <c r="CF51" s="182"/>
      <c r="CG51" s="183"/>
      <c r="CH51" s="181"/>
      <c r="CI51" s="179"/>
      <c r="CJ51" s="172"/>
      <c r="CK51" s="184"/>
      <c r="CL51" s="185"/>
      <c r="CM51" s="186"/>
      <c r="CN51" s="187"/>
      <c r="CO51" s="188"/>
      <c r="CP51" s="186"/>
      <c r="CQ51" s="186"/>
      <c r="CR51" s="185"/>
      <c r="CS51" s="186"/>
      <c r="CT51" s="181"/>
      <c r="CU51" s="179"/>
      <c r="CV51" s="181"/>
      <c r="CW51" s="180"/>
      <c r="CX51" s="182"/>
      <c r="CY51" s="183"/>
      <c r="CZ51" s="181"/>
      <c r="DA51" s="179"/>
      <c r="DB51" s="181"/>
      <c r="DC51" s="180"/>
      <c r="DD51" s="182"/>
      <c r="DE51" s="183"/>
      <c r="DF51" s="181"/>
      <c r="DG51" s="179"/>
      <c r="DH51" s="172"/>
      <c r="DI51" s="184"/>
      <c r="DJ51" s="185"/>
      <c r="DK51" s="186"/>
      <c r="DL51" s="187"/>
      <c r="DM51" s="188"/>
      <c r="DN51" s="186"/>
      <c r="DO51" s="186"/>
      <c r="DP51" s="185"/>
      <c r="DQ51" s="184"/>
      <c r="DR51" s="190"/>
      <c r="DS51" s="191"/>
      <c r="DT51" s="192"/>
      <c r="DU51" s="192"/>
      <c r="DV51" s="193"/>
      <c r="DW51" s="194"/>
      <c r="DX51" s="195"/>
      <c r="DY51" s="196"/>
      <c r="DZ51" s="197"/>
      <c r="EA51" s="197"/>
      <c r="EB51" s="198"/>
      <c r="EC51" s="199"/>
      <c r="ED51" s="197"/>
      <c r="EE51" s="197"/>
      <c r="EF51" s="197"/>
      <c r="EG51" s="197"/>
      <c r="EH51" s="197"/>
    </row>
    <row r="52" spans="1:138" s="138" customFormat="1" ht="15.75">
      <c r="A52" s="141"/>
      <c r="B52" s="141"/>
      <c r="C52" s="141"/>
      <c r="D52" s="141"/>
      <c r="E52" s="141"/>
      <c r="F52" s="141"/>
      <c r="G52" s="141"/>
      <c r="H52" s="141"/>
      <c r="I52" s="141"/>
      <c r="J52" s="200"/>
      <c r="K52" s="201"/>
      <c r="L52" s="202"/>
      <c r="M52" s="203"/>
      <c r="N52" s="203"/>
      <c r="O52" s="204"/>
      <c r="P52" s="204"/>
      <c r="Q52" s="205"/>
      <c r="R52" s="201"/>
      <c r="S52" s="206"/>
      <c r="T52" s="207"/>
      <c r="U52" s="207"/>
      <c r="V52" s="208"/>
      <c r="W52" s="208"/>
      <c r="X52" s="209"/>
      <c r="Y52" s="209"/>
      <c r="Z52" s="210"/>
      <c r="AA52" s="211"/>
      <c r="AB52" s="212"/>
      <c r="AC52" s="212"/>
      <c r="AD52" s="212"/>
      <c r="AE52" s="212"/>
      <c r="AF52" s="213"/>
      <c r="AG52" s="211"/>
      <c r="AH52" s="213"/>
      <c r="AI52" s="212"/>
      <c r="AJ52" s="214"/>
      <c r="AK52" s="215"/>
      <c r="AL52" s="213"/>
      <c r="AM52" s="211"/>
      <c r="AN52" s="204"/>
      <c r="AO52" s="216"/>
      <c r="AP52" s="217"/>
      <c r="AQ52" s="218"/>
      <c r="AR52" s="219"/>
      <c r="AS52" s="220"/>
      <c r="AT52" s="221"/>
      <c r="AU52" s="218"/>
      <c r="AV52" s="217"/>
      <c r="AW52" s="218"/>
      <c r="AX52" s="213"/>
      <c r="AY52" s="211"/>
      <c r="AZ52" s="213"/>
      <c r="BA52" s="212"/>
      <c r="BB52" s="214"/>
      <c r="BC52" s="215"/>
      <c r="BD52" s="213"/>
      <c r="BE52" s="211"/>
      <c r="BF52" s="213"/>
      <c r="BG52" s="212"/>
      <c r="BH52" s="214"/>
      <c r="BI52" s="215"/>
      <c r="BJ52" s="213"/>
      <c r="BK52" s="211"/>
      <c r="BL52" s="204"/>
      <c r="BM52" s="216"/>
      <c r="BN52" s="217"/>
      <c r="BO52" s="218"/>
      <c r="BP52" s="219"/>
      <c r="BQ52" s="220"/>
      <c r="BR52" s="218"/>
      <c r="BS52" s="218"/>
      <c r="BT52" s="217"/>
      <c r="BU52" s="216"/>
      <c r="BV52" s="213"/>
      <c r="BW52" s="211"/>
      <c r="BX52" s="213"/>
      <c r="BY52" s="212"/>
      <c r="BZ52" s="214"/>
      <c r="CA52" s="215"/>
      <c r="CB52" s="213"/>
      <c r="CC52" s="211"/>
      <c r="CD52" s="213"/>
      <c r="CE52" s="212"/>
      <c r="CF52" s="214"/>
      <c r="CG52" s="215"/>
      <c r="CH52" s="213"/>
      <c r="CI52" s="211"/>
      <c r="CJ52" s="204"/>
      <c r="CK52" s="216"/>
      <c r="CL52" s="217"/>
      <c r="CM52" s="218"/>
      <c r="CN52" s="219"/>
      <c r="CO52" s="220"/>
      <c r="CP52" s="218"/>
      <c r="CQ52" s="218"/>
      <c r="CR52" s="217"/>
      <c r="CS52" s="218"/>
      <c r="CT52" s="213"/>
      <c r="CU52" s="211"/>
      <c r="CV52" s="213"/>
      <c r="CW52" s="212"/>
      <c r="CX52" s="214"/>
      <c r="CY52" s="215"/>
      <c r="CZ52" s="213"/>
      <c r="DA52" s="211"/>
      <c r="DB52" s="213"/>
      <c r="DC52" s="212"/>
      <c r="DD52" s="214"/>
      <c r="DE52" s="215"/>
      <c r="DF52" s="213"/>
      <c r="DG52" s="211"/>
      <c r="DH52" s="204"/>
      <c r="DI52" s="216"/>
      <c r="DJ52" s="217"/>
      <c r="DK52" s="218"/>
      <c r="DL52" s="219"/>
      <c r="DM52" s="220"/>
      <c r="DN52" s="218"/>
      <c r="DO52" s="218"/>
      <c r="DP52" s="217"/>
      <c r="DQ52" s="216"/>
      <c r="DR52" s="222"/>
      <c r="DS52" s="223"/>
      <c r="DT52" s="224"/>
      <c r="DU52" s="224"/>
      <c r="DV52" s="225"/>
      <c r="DW52" s="226"/>
      <c r="DX52" s="227"/>
      <c r="DY52" s="228"/>
      <c r="DZ52" s="229"/>
      <c r="EA52" s="229"/>
      <c r="EB52" s="230"/>
      <c r="EC52" s="231"/>
      <c r="ED52" s="229"/>
      <c r="EE52" s="229"/>
      <c r="EF52" s="229"/>
      <c r="EG52" s="229"/>
      <c r="EH52" s="229"/>
    </row>
    <row r="53" spans="1:138" s="138" customFormat="1" ht="15.75">
      <c r="A53" s="141"/>
      <c r="B53" s="141"/>
      <c r="C53" s="141"/>
      <c r="D53" s="141"/>
      <c r="E53" s="141"/>
      <c r="F53" s="141"/>
      <c r="G53" s="141"/>
      <c r="H53" s="141"/>
      <c r="I53" s="141"/>
      <c r="J53" s="232"/>
      <c r="K53" s="233"/>
      <c r="L53" s="202"/>
      <c r="M53" s="203"/>
      <c r="N53" s="203"/>
      <c r="O53" s="204"/>
      <c r="P53" s="204"/>
      <c r="Q53" s="205"/>
      <c r="R53" s="207"/>
      <c r="S53" s="206"/>
      <c r="T53" s="207"/>
      <c r="U53" s="207"/>
      <c r="V53" s="208"/>
      <c r="W53" s="208"/>
      <c r="X53" s="209"/>
      <c r="Y53" s="209"/>
      <c r="Z53" s="210"/>
      <c r="AA53" s="211"/>
      <c r="AB53" s="212"/>
      <c r="AC53" s="212"/>
      <c r="AD53" s="212"/>
      <c r="AE53" s="212"/>
      <c r="AF53" s="213"/>
      <c r="AG53" s="211"/>
      <c r="AH53" s="213"/>
      <c r="AI53" s="212"/>
      <c r="AJ53" s="214"/>
      <c r="AK53" s="215"/>
      <c r="AL53" s="213"/>
      <c r="AM53" s="211"/>
      <c r="AN53" s="204"/>
      <c r="AO53" s="216"/>
      <c r="AP53" s="217"/>
      <c r="AQ53" s="218"/>
      <c r="AR53" s="219"/>
      <c r="AS53" s="220"/>
      <c r="AT53" s="221"/>
      <c r="AU53" s="218"/>
      <c r="AV53" s="217"/>
      <c r="AW53" s="218"/>
      <c r="AX53" s="213"/>
      <c r="AY53" s="211"/>
      <c r="AZ53" s="213"/>
      <c r="BA53" s="212"/>
      <c r="BB53" s="214"/>
      <c r="BC53" s="215"/>
      <c r="BD53" s="213"/>
      <c r="BE53" s="211"/>
      <c r="BF53" s="213"/>
      <c r="BG53" s="212"/>
      <c r="BH53" s="214"/>
      <c r="BI53" s="215"/>
      <c r="BJ53" s="213"/>
      <c r="BK53" s="211"/>
      <c r="BL53" s="204"/>
      <c r="BM53" s="216"/>
      <c r="BN53" s="217"/>
      <c r="BO53" s="218"/>
      <c r="BP53" s="219"/>
      <c r="BQ53" s="220"/>
      <c r="BR53" s="218"/>
      <c r="BS53" s="218"/>
      <c r="BT53" s="217"/>
      <c r="BU53" s="216"/>
      <c r="BV53" s="213"/>
      <c r="BW53" s="211"/>
      <c r="BX53" s="213"/>
      <c r="BY53" s="212"/>
      <c r="BZ53" s="214"/>
      <c r="CA53" s="215"/>
      <c r="CB53" s="213"/>
      <c r="CC53" s="211"/>
      <c r="CD53" s="213"/>
      <c r="CE53" s="212"/>
      <c r="CF53" s="214"/>
      <c r="CG53" s="215"/>
      <c r="CH53" s="213"/>
      <c r="CI53" s="211"/>
      <c r="CJ53" s="204"/>
      <c r="CK53" s="216"/>
      <c r="CL53" s="217"/>
      <c r="CM53" s="218"/>
      <c r="CN53" s="219"/>
      <c r="CO53" s="220"/>
      <c r="CP53" s="218"/>
      <c r="CQ53" s="218"/>
      <c r="CR53" s="217"/>
      <c r="CS53" s="218"/>
      <c r="CT53" s="213"/>
      <c r="CU53" s="211"/>
      <c r="CV53" s="213"/>
      <c r="CW53" s="212"/>
      <c r="CX53" s="214"/>
      <c r="CY53" s="215"/>
      <c r="CZ53" s="213"/>
      <c r="DA53" s="211"/>
      <c r="DB53" s="213"/>
      <c r="DC53" s="212"/>
      <c r="DD53" s="214"/>
      <c r="DE53" s="215"/>
      <c r="DF53" s="213"/>
      <c r="DG53" s="211"/>
      <c r="DH53" s="204"/>
      <c r="DI53" s="216"/>
      <c r="DJ53" s="217"/>
      <c r="DK53" s="218"/>
      <c r="DL53" s="219"/>
      <c r="DM53" s="220"/>
      <c r="DN53" s="218"/>
      <c r="DO53" s="218"/>
      <c r="DP53" s="217"/>
      <c r="DQ53" s="216"/>
      <c r="DR53" s="222"/>
      <c r="DS53" s="223"/>
      <c r="DT53" s="224"/>
      <c r="DU53" s="224"/>
      <c r="DV53" s="225"/>
      <c r="DW53" s="226"/>
      <c r="DX53" s="227"/>
      <c r="DY53" s="228"/>
      <c r="DZ53" s="229"/>
      <c r="EA53" s="229"/>
      <c r="EB53" s="230"/>
      <c r="EC53" s="231"/>
      <c r="ED53" s="229"/>
      <c r="EE53" s="229"/>
      <c r="EF53" s="229"/>
      <c r="EG53" s="229"/>
      <c r="EH53" s="229"/>
    </row>
    <row r="54" spans="1:138" ht="21.75" customHeight="1">
      <c r="DY54" s="20"/>
    </row>
    <row r="55" spans="1:138" ht="17.25" customHeight="1"/>
    <row r="56" spans="1:138" ht="15.75" customHeight="1">
      <c r="DY56" s="234"/>
    </row>
  </sheetData>
  <mergeCells count="61">
    <mergeCell ref="P14:P26"/>
    <mergeCell ref="A14:A26"/>
    <mergeCell ref="B14:B26"/>
    <mergeCell ref="C14:C26"/>
    <mergeCell ref="M14:M26"/>
    <mergeCell ref="N14:N26"/>
    <mergeCell ref="O14:O26"/>
    <mergeCell ref="DR12:DW12"/>
    <mergeCell ref="BD12:BI12"/>
    <mergeCell ref="BJ12:BO12"/>
    <mergeCell ref="BP12:BU12"/>
    <mergeCell ref="BV12:CA12"/>
    <mergeCell ref="CB12:CG12"/>
    <mergeCell ref="CH12:CM12"/>
    <mergeCell ref="CN12:CS12"/>
    <mergeCell ref="CT12:CY12"/>
    <mergeCell ref="CZ12:DE12"/>
    <mergeCell ref="DF12:DK12"/>
    <mergeCell ref="DL12:DQ12"/>
    <mergeCell ref="U12:U13"/>
    <mergeCell ref="Z12:AE12"/>
    <mergeCell ref="AF12:AK12"/>
    <mergeCell ref="AL12:AQ12"/>
    <mergeCell ref="AR12:AW12"/>
    <mergeCell ref="N12:N13"/>
    <mergeCell ref="O12:O13"/>
    <mergeCell ref="P12:P13"/>
    <mergeCell ref="Q12:R12"/>
    <mergeCell ref="S12:T12"/>
    <mergeCell ref="DY11:DY13"/>
    <mergeCell ref="A12:C12"/>
    <mergeCell ref="D12:D13"/>
    <mergeCell ref="E12:E13"/>
    <mergeCell ref="F12:F13"/>
    <mergeCell ref="G12:G13"/>
    <mergeCell ref="H12:H13"/>
    <mergeCell ref="I12:I13"/>
    <mergeCell ref="J12:J13"/>
    <mergeCell ref="L12:L13"/>
    <mergeCell ref="J10:L11"/>
    <mergeCell ref="Q10:U11"/>
    <mergeCell ref="DR11:DW11"/>
    <mergeCell ref="DX11:DX13"/>
    <mergeCell ref="AX12:BC12"/>
    <mergeCell ref="M12:M13"/>
    <mergeCell ref="EC10:EC13"/>
    <mergeCell ref="ED10:ED13"/>
    <mergeCell ref="EE10:EE13"/>
    <mergeCell ref="EF10:EH12"/>
    <mergeCell ref="V11:V13"/>
    <mergeCell ref="W11:W13"/>
    <mergeCell ref="X11:X13"/>
    <mergeCell ref="Y11:Y13"/>
    <mergeCell ref="Z11:AW11"/>
    <mergeCell ref="AX11:BU11"/>
    <mergeCell ref="V10:DY10"/>
    <mergeCell ref="DZ10:DZ13"/>
    <mergeCell ref="EA10:EA13"/>
    <mergeCell ref="EB10:EB13"/>
    <mergeCell ref="BV11:CS11"/>
    <mergeCell ref="CT11:DQ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PGM-SSSE</vt:lpstr>
      <vt:lpstr>objetos</vt:lpstr>
      <vt:lpstr>PACC</vt:lpstr>
      <vt:lpstr>POA 2015</vt:lpstr>
      <vt:lpstr>PACC!Área_de_impresión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Isabel Rodriguez Velásquez</dc:creator>
  <cp:lastModifiedBy>Ba-k.com</cp:lastModifiedBy>
  <cp:lastPrinted>2015-01-15T20:35:20Z</cp:lastPrinted>
  <dcterms:created xsi:type="dcterms:W3CDTF">2015-01-07T20:18:43Z</dcterms:created>
  <dcterms:modified xsi:type="dcterms:W3CDTF">2015-01-15T20:40:03Z</dcterms:modified>
</cp:coreProperties>
</file>